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75" i="1" l="1"/>
  <c r="L75" i="1"/>
  <c r="K75" i="1"/>
  <c r="J75" i="1"/>
  <c r="N75" i="1" s="1"/>
  <c r="I75" i="1"/>
  <c r="H75" i="1"/>
  <c r="M74" i="1"/>
  <c r="L74" i="1"/>
  <c r="K74" i="1"/>
  <c r="J74" i="1"/>
  <c r="I74" i="1"/>
  <c r="N74" i="1" s="1"/>
  <c r="H74" i="1"/>
  <c r="M73" i="1"/>
  <c r="L73" i="1"/>
  <c r="L68" i="1" s="1"/>
  <c r="K73" i="1"/>
  <c r="K68" i="1" s="1"/>
  <c r="J73" i="1"/>
  <c r="I73" i="1"/>
  <c r="I68" i="1" s="1"/>
  <c r="H73" i="1"/>
  <c r="H68" i="1" s="1"/>
  <c r="F69" i="1"/>
  <c r="M68" i="1"/>
  <c r="J68" i="1"/>
  <c r="M65" i="1"/>
  <c r="L65" i="1"/>
  <c r="K65" i="1"/>
  <c r="J65" i="1"/>
  <c r="I65" i="1"/>
  <c r="H65" i="1"/>
  <c r="G65" i="1"/>
  <c r="F65" i="1"/>
  <c r="D65" i="1"/>
  <c r="D62" i="1"/>
  <c r="M61" i="1"/>
  <c r="M46" i="1" s="1"/>
  <c r="L61" i="1"/>
  <c r="K61" i="1"/>
  <c r="J61" i="1"/>
  <c r="I61" i="1"/>
  <c r="H61" i="1"/>
  <c r="G61" i="1"/>
  <c r="F61" i="1"/>
  <c r="E61" i="1"/>
  <c r="D61" i="1"/>
  <c r="D57" i="1"/>
  <c r="M56" i="1"/>
  <c r="L56" i="1"/>
  <c r="K56" i="1"/>
  <c r="J56" i="1"/>
  <c r="I56" i="1"/>
  <c r="H56" i="1"/>
  <c r="G56" i="1"/>
  <c r="F56" i="1"/>
  <c r="E56" i="1"/>
  <c r="D56" i="1"/>
  <c r="D53" i="1"/>
  <c r="D52" i="1" s="1"/>
  <c r="M52" i="1"/>
  <c r="L52" i="1"/>
  <c r="K52" i="1"/>
  <c r="J52" i="1"/>
  <c r="I52" i="1"/>
  <c r="H52" i="1"/>
  <c r="G52" i="1"/>
  <c r="F52" i="1"/>
  <c r="E52" i="1"/>
  <c r="D49" i="1"/>
  <c r="M47" i="1"/>
  <c r="L47" i="1"/>
  <c r="K47" i="1"/>
  <c r="J47" i="1"/>
  <c r="J46" i="1" s="1"/>
  <c r="I47" i="1"/>
  <c r="H47" i="1"/>
  <c r="G47" i="1"/>
  <c r="G46" i="1" s="1"/>
  <c r="F47" i="1"/>
  <c r="E47" i="1"/>
  <c r="E46" i="1" s="1"/>
  <c r="D47" i="1"/>
  <c r="L46" i="1"/>
  <c r="K46" i="1"/>
  <c r="F46" i="1"/>
  <c r="F67" i="1" s="1"/>
  <c r="D43" i="1"/>
  <c r="D42" i="1"/>
  <c r="D41" i="1"/>
  <c r="D40" i="1"/>
  <c r="D39" i="1"/>
  <c r="D38" i="1"/>
  <c r="D37" i="1"/>
  <c r="D36" i="1"/>
  <c r="D35" i="1"/>
  <c r="M34" i="1"/>
  <c r="L34" i="1"/>
  <c r="K34" i="1"/>
  <c r="J34" i="1"/>
  <c r="I34" i="1"/>
  <c r="H34" i="1"/>
  <c r="G34" i="1"/>
  <c r="G67" i="1" s="1"/>
  <c r="F34" i="1"/>
  <c r="E34" i="1"/>
  <c r="E67" i="1" s="1"/>
  <c r="D34" i="1"/>
  <c r="D33" i="1"/>
  <c r="D32" i="1"/>
  <c r="D31" i="1"/>
  <c r="D30" i="1" s="1"/>
  <c r="M30" i="1"/>
  <c r="L30" i="1"/>
  <c r="K30" i="1"/>
  <c r="K10" i="1" s="1"/>
  <c r="J30" i="1"/>
  <c r="I30" i="1"/>
  <c r="H30" i="1"/>
  <c r="H10" i="1" s="1"/>
  <c r="G30" i="1"/>
  <c r="F30" i="1"/>
  <c r="E30" i="1"/>
  <c r="E10" i="1" s="1"/>
  <c r="D29" i="1"/>
  <c r="D28" i="1"/>
  <c r="D27" i="1"/>
  <c r="D26" i="1"/>
  <c r="D25" i="1"/>
  <c r="D24" i="1"/>
  <c r="D23" i="1"/>
  <c r="D22" i="1"/>
  <c r="D20" i="1" s="1"/>
  <c r="D21" i="1"/>
  <c r="M20" i="1"/>
  <c r="L20" i="1"/>
  <c r="K20" i="1"/>
  <c r="J20" i="1"/>
  <c r="I20" i="1"/>
  <c r="H20" i="1"/>
  <c r="G20" i="1"/>
  <c r="F20" i="1"/>
  <c r="E20" i="1"/>
  <c r="D19" i="1"/>
  <c r="D18" i="1"/>
  <c r="D17" i="1"/>
  <c r="D16" i="1"/>
  <c r="D15" i="1"/>
  <c r="D14" i="1"/>
  <c r="D13" i="1"/>
  <c r="D11" i="1" s="1"/>
  <c r="D12" i="1"/>
  <c r="M11" i="1"/>
  <c r="L11" i="1"/>
  <c r="L10" i="1" s="1"/>
  <c r="K11" i="1"/>
  <c r="J11" i="1"/>
  <c r="I11" i="1"/>
  <c r="I10" i="1" s="1"/>
  <c r="H11" i="1"/>
  <c r="G11" i="1"/>
  <c r="F11" i="1"/>
  <c r="F10" i="1" s="1"/>
  <c r="E11" i="1"/>
  <c r="M10" i="1"/>
  <c r="J10" i="1"/>
  <c r="G10" i="1"/>
  <c r="G68" i="1" s="1"/>
  <c r="D10" i="1" l="1"/>
  <c r="E68" i="1"/>
  <c r="N68" i="1"/>
  <c r="F68" i="1"/>
  <c r="D46" i="1"/>
  <c r="D68" i="1" s="1"/>
  <c r="D67" i="1" l="1"/>
</calcChain>
</file>

<file path=xl/sharedStrings.xml><?xml version="1.0" encoding="utf-8"?>
<sst xmlns="http://schemas.openxmlformats.org/spreadsheetml/2006/main" count="193" uniqueCount="152">
  <si>
    <t>План учебного процесса   43.01.02 "Парикмахер"(набор 2022 г.)</t>
  </si>
  <si>
    <t>Индекс</t>
  </si>
  <si>
    <t>Наименование циклов, разделов, дисциплин, профессиональных модулей, МДК, практик</t>
  </si>
  <si>
    <t>Формы промежуточной аттестации[1]</t>
  </si>
  <si>
    <t>Учебная нагрузка обучающихся (час.)</t>
  </si>
  <si>
    <t>максимальная</t>
  </si>
  <si>
    <t>Обязательная аудиторная</t>
  </si>
  <si>
    <t>I курс</t>
  </si>
  <si>
    <t>II курс</t>
  </si>
  <si>
    <t>III курс</t>
  </si>
  <si>
    <t>Самостоятельная работа</t>
  </si>
  <si>
    <t>всего занятий</t>
  </si>
  <si>
    <t>1 сем.</t>
  </si>
  <si>
    <t>2 сем.</t>
  </si>
  <si>
    <t>3 сем.</t>
  </si>
  <si>
    <t>4 сем.</t>
  </si>
  <si>
    <t>5 сем.</t>
  </si>
  <si>
    <t>6 сем.</t>
  </si>
  <si>
    <t xml:space="preserve"> лаб. и практ. Занятий</t>
  </si>
  <si>
    <t>О.00</t>
  </si>
  <si>
    <t>Общеобразовательный цикл</t>
  </si>
  <si>
    <t>3З/11ДЗ/7Э</t>
  </si>
  <si>
    <t>Обязательные дисциплины</t>
  </si>
  <si>
    <t>ОУД.01</t>
  </si>
  <si>
    <t xml:space="preserve">Русский язык </t>
  </si>
  <si>
    <t>"-,-,-,Э"</t>
  </si>
  <si>
    <t>ОУД.02</t>
  </si>
  <si>
    <t>Литература</t>
  </si>
  <si>
    <t>"-,-,-,ДЗ"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</si>
  <si>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</si>
  <si>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</si>
  <si>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</si>
  <si>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</si>
  <si>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</si>
  <si>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</si>
  <si>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</si>
  <si>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</si>
  <si>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"З,З,З,ДЗ"</t>
  </si>
  <si>
    <t>ОУД.07</t>
  </si>
  <si>
    <t>ОБЖ</t>
  </si>
  <si>
    <t>"ДЗ"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</si>
  <si>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</si>
  <si>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</si>
  <si>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</si>
  <si>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</si>
  <si>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</si>
  <si>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ОУД.10</t>
  </si>
  <si>
    <t>Родная литература (русская)</t>
  </si>
  <si>
    <t>ОУД.11</t>
  </si>
  <si>
    <t>Информатика</t>
  </si>
  <si>
    <t>"-,-,Э"</t>
  </si>
  <si>
    <t>ОУД.15</t>
  </si>
  <si>
    <t>Обществознание</t>
  </si>
  <si>
    <t>"-,Э"</t>
  </si>
  <si>
    <t>ОУД.16</t>
  </si>
  <si>
    <t>Экономика</t>
  </si>
  <si>
    <t>ОУД.17</t>
  </si>
  <si>
    <t>Право</t>
  </si>
  <si>
    <t>ОУД.18</t>
  </si>
  <si>
    <t>Естествознание</t>
  </si>
  <si>
    <t>ОУД.20</t>
  </si>
  <si>
    <t>География</t>
  </si>
  <si>
    <t>"-,ДЗ"</t>
  </si>
  <si>
    <t>ОУД.21</t>
  </si>
  <si>
    <t>Экология</t>
  </si>
  <si>
    <t>Дополнительные дисциплины по выбору обучающихся</t>
  </si>
  <si>
    <t>УД.22</t>
  </si>
  <si>
    <t>Проектная деятельность</t>
  </si>
  <si>
    <t>УД.23</t>
  </si>
  <si>
    <t>Психология</t>
  </si>
  <si>
    <t>УД.27</t>
  </si>
  <si>
    <t>Дизайн</t>
  </si>
  <si>
    <t>ОП.00</t>
  </si>
  <si>
    <t xml:space="preserve">Общепрофессиональный цикл </t>
  </si>
  <si>
    <t>11ДЗ</t>
  </si>
  <si>
    <t>ОП.01</t>
  </si>
  <si>
    <t>Экономические и правовые основы профессиональной деятельности</t>
  </si>
  <si>
    <t>ОП.02</t>
  </si>
  <si>
    <t>Основы культуры профессионального общения</t>
  </si>
  <si>
    <t>ОП.03</t>
  </si>
  <si>
    <t>Санитария и гигиена</t>
  </si>
  <si>
    <t>ОП.04</t>
  </si>
  <si>
    <t>Основы физиологии кожи и волос</t>
  </si>
  <si>
    <t>ОП.05</t>
  </si>
  <si>
    <t>Специальный рисунок</t>
  </si>
  <si>
    <t>ОП.06</t>
  </si>
  <si>
    <t>Безопасность жизнедеятельности</t>
  </si>
  <si>
    <t>ОП.07</t>
  </si>
  <si>
    <t>Цветоведение и колористика</t>
  </si>
  <si>
    <t>ОП.08</t>
  </si>
  <si>
    <t>Пастижерные изделия</t>
  </si>
  <si>
    <t>ОП.09</t>
  </si>
  <si>
    <t>Основы художественного моделирования и проектирования прически</t>
  </si>
  <si>
    <t>А.00</t>
  </si>
  <si>
    <t>Адаптационный цикл</t>
  </si>
  <si>
    <t>А.01</t>
  </si>
  <si>
    <t>Коммуникативный практикум</t>
  </si>
  <si>
    <t>П.00</t>
  </si>
  <si>
    <t xml:space="preserve">Профессиональный цикл </t>
  </si>
  <si>
    <t>4ДЗ/8Э(к)</t>
  </si>
  <si>
    <t>ПМ.01</t>
  </si>
  <si>
    <t>Выполнение стрижек и укладок волос</t>
  </si>
  <si>
    <t>1ДЗ/1Э/Э(к)</t>
  </si>
  <si>
    <t>МДК.01.01</t>
  </si>
  <si>
    <t>Стрижки и укладки волос</t>
  </si>
  <si>
    <t>УП.01</t>
  </si>
  <si>
    <t>Учебная практика</t>
  </si>
  <si>
    <t>ПП.01.</t>
  </si>
  <si>
    <t>Производственная практика</t>
  </si>
  <si>
    <t>ПМ.02</t>
  </si>
  <si>
    <t>Выполнение химической завивки волос</t>
  </si>
  <si>
    <t>МДК.02.01</t>
  </si>
  <si>
    <t>Химическая завивка волос</t>
  </si>
  <si>
    <t>УП.02</t>
  </si>
  <si>
    <t>ПП.02</t>
  </si>
  <si>
    <t>ПМ.03</t>
  </si>
  <si>
    <t>Выполнение окрашивания волос</t>
  </si>
  <si>
    <t>МДК.03.01</t>
  </si>
  <si>
    <t>Окрашивание волос</t>
  </si>
  <si>
    <t>"Э"</t>
  </si>
  <si>
    <t>УП.03</t>
  </si>
  <si>
    <t>ПП.03</t>
  </si>
  <si>
    <t>ДЗ</t>
  </si>
  <si>
    <t>ПМ.04</t>
  </si>
  <si>
    <t>Оформление причесок</t>
  </si>
  <si>
    <t>МДК.04.01</t>
  </si>
  <si>
    <t>Искусство прически</t>
  </si>
  <si>
    <t>УП.04</t>
  </si>
  <si>
    <t>ПП.04</t>
  </si>
  <si>
    <t>ФК.00</t>
  </si>
  <si>
    <t xml:space="preserve">Физическая культура </t>
  </si>
  <si>
    <t>1ДЗ</t>
  </si>
  <si>
    <t>ФК.01</t>
  </si>
  <si>
    <t>Итого по обязательной части ППКРС, включая раздел "Физическая культура", и вариативной части ППКРС</t>
  </si>
  <si>
    <t xml:space="preserve">     </t>
  </si>
  <si>
    <t>Итого</t>
  </si>
  <si>
    <t>3З/27ДЗ/15Э</t>
  </si>
  <si>
    <t xml:space="preserve">УП.00. </t>
  </si>
  <si>
    <t>Учебная практика (производственное обучение)</t>
  </si>
  <si>
    <t>ПП.00.</t>
  </si>
  <si>
    <t>ПА.00</t>
  </si>
  <si>
    <t>Промежуточная аттестация</t>
  </si>
  <si>
    <t>ГИА.00</t>
  </si>
  <si>
    <t>Государственная (итоговая) аттестация</t>
  </si>
  <si>
    <t>1 нед.</t>
  </si>
  <si>
    <t>Всего</t>
  </si>
  <si>
    <t>учебные дисциплины и МДК</t>
  </si>
  <si>
    <t>УП</t>
  </si>
  <si>
    <t>Государственная итоговая аттестация</t>
  </si>
  <si>
    <t>ПП</t>
  </si>
  <si>
    <t>Э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</si>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</sst>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8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wrapText="1"/>
    </xf>
    <xf numFmtId="0" fontId="4" fillId="0" borderId="3" xfId="1" applyFont="1" applyBorder="1" applyAlignment="1" applyProtection="1">
      <alignment horizontal="center" textRotation="90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2" fillId="0" borderId="5" xfId="0" applyFont="1" applyBorder="1" applyAlignment="1">
      <alignment horizontal="center" textRotation="90" wrapText="1"/>
    </xf>
    <xf numFmtId="0" fontId="4" fillId="0" borderId="6" xfId="1" applyFont="1" applyBorder="1" applyAlignment="1" applyProtection="1">
      <alignment horizontal="center" textRotation="90" wrapText="1"/>
    </xf>
    <xf numFmtId="0" fontId="6" fillId="5" borderId="1" xfId="0" applyFont="1" applyFill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5" borderId="3" xfId="0" applyFont="1" applyFill="1" applyBorder="1" applyAlignment="1">
      <alignment horizontal="center" textRotation="90" wrapText="1"/>
    </xf>
    <xf numFmtId="0" fontId="6" fillId="0" borderId="6" xfId="0" applyFont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 wrapText="1"/>
    </xf>
    <xf numFmtId="0" fontId="6" fillId="0" borderId="10" xfId="0" applyFont="1" applyBorder="1" applyAlignment="1">
      <alignment horizontal="center" textRotation="90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textRotation="90" wrapText="1"/>
    </xf>
    <xf numFmtId="0" fontId="6" fillId="0" borderId="14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5" fillId="2" borderId="11" xfId="0" applyFont="1" applyFill="1" applyBorder="1" applyAlignment="1">
      <alignment wrapText="1"/>
    </xf>
    <xf numFmtId="0" fontId="5" fillId="2" borderId="12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2" fillId="0" borderId="1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5" borderId="17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4" borderId="18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wrapText="1"/>
    </xf>
    <xf numFmtId="0" fontId="2" fillId="6" borderId="20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wrapText="1"/>
    </xf>
    <xf numFmtId="0" fontId="2" fillId="6" borderId="20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6" fillId="7" borderId="11" xfId="0" applyFont="1" applyFill="1" applyBorder="1" applyAlignment="1">
      <alignment wrapText="1"/>
    </xf>
    <xf numFmtId="0" fontId="6" fillId="7" borderId="3" xfId="0" applyFont="1" applyFill="1" applyBorder="1" applyAlignment="1">
      <alignment wrapText="1"/>
    </xf>
    <xf numFmtId="49" fontId="6" fillId="7" borderId="6" xfId="0" applyNumberFormat="1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6" fillId="7" borderId="3" xfId="0" applyNumberFormat="1" applyFont="1" applyFill="1" applyBorder="1" applyAlignment="1">
      <alignment horizont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49" fontId="6" fillId="7" borderId="19" xfId="0" applyNumberFormat="1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wrapText="1"/>
    </xf>
    <xf numFmtId="0" fontId="6" fillId="4" borderId="19" xfId="0" applyFont="1" applyFill="1" applyBorder="1" applyAlignment="1">
      <alignment wrapText="1"/>
    </xf>
    <xf numFmtId="0" fontId="6" fillId="7" borderId="4" xfId="0" applyFont="1" applyFill="1" applyBorder="1" applyAlignment="1">
      <alignment wrapText="1"/>
    </xf>
    <xf numFmtId="0" fontId="2" fillId="5" borderId="22" xfId="0" applyFont="1" applyFill="1" applyBorder="1" applyAlignment="1">
      <alignment horizontal="center" wrapText="1"/>
    </xf>
    <xf numFmtId="49" fontId="6" fillId="5" borderId="19" xfId="0" applyNumberFormat="1" applyFont="1" applyFill="1" applyBorder="1" applyAlignment="1">
      <alignment horizontal="center" wrapText="1"/>
    </xf>
    <xf numFmtId="0" fontId="2" fillId="5" borderId="17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left" vertical="top" wrapText="1"/>
    </xf>
    <xf numFmtId="0" fontId="6" fillId="7" borderId="18" xfId="0" applyFont="1" applyFill="1" applyBorder="1" applyAlignment="1">
      <alignment wrapText="1"/>
    </xf>
    <xf numFmtId="0" fontId="4" fillId="7" borderId="3" xfId="0" applyFont="1" applyFill="1" applyBorder="1" applyAlignment="1">
      <alignment wrapText="1"/>
    </xf>
    <xf numFmtId="0" fontId="6" fillId="7" borderId="2" xfId="0" applyFont="1" applyFill="1" applyBorder="1" applyAlignment="1">
      <alignment horizontal="center" vertical="center" wrapText="1"/>
    </xf>
    <xf numFmtId="49" fontId="4" fillId="7" borderId="6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4" fillId="7" borderId="11" xfId="0" applyFont="1" applyFill="1" applyBorder="1" applyAlignment="1">
      <alignment wrapText="1"/>
    </xf>
    <xf numFmtId="0" fontId="6" fillId="7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6" fillId="5" borderId="16" xfId="0" applyFont="1" applyFill="1" applyBorder="1" applyAlignment="1">
      <alignment horizontal="center" wrapText="1"/>
    </xf>
    <xf numFmtId="0" fontId="6" fillId="7" borderId="16" xfId="0" applyFont="1" applyFill="1" applyBorder="1" applyAlignment="1">
      <alignment horizontal="center" wrapText="1"/>
    </xf>
    <xf numFmtId="0" fontId="4" fillId="7" borderId="15" xfId="0" applyFont="1" applyFill="1" applyBorder="1" applyAlignment="1">
      <alignment wrapText="1"/>
    </xf>
    <xf numFmtId="0" fontId="2" fillId="6" borderId="15" xfId="0" applyFont="1" applyFill="1" applyBorder="1" applyAlignment="1">
      <alignment wrapText="1"/>
    </xf>
    <xf numFmtId="0" fontId="2" fillId="6" borderId="3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wrapText="1"/>
    </xf>
    <xf numFmtId="0" fontId="6" fillId="7" borderId="11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7" borderId="3" xfId="0" applyFont="1" applyFill="1" applyBorder="1" applyAlignment="1">
      <alignment vertical="top" wrapText="1"/>
    </xf>
    <xf numFmtId="0" fontId="3" fillId="7" borderId="0" xfId="0" applyFont="1" applyFill="1"/>
    <xf numFmtId="0" fontId="4" fillId="7" borderId="3" xfId="0" applyFont="1" applyFill="1" applyBorder="1"/>
    <xf numFmtId="0" fontId="4" fillId="5" borderId="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/>
    </xf>
    <xf numFmtId="0" fontId="2" fillId="5" borderId="24" xfId="0" applyFont="1" applyFill="1" applyBorder="1" applyAlignment="1">
      <alignment vertical="top" wrapText="1"/>
    </xf>
    <xf numFmtId="0" fontId="2" fillId="5" borderId="15" xfId="0" applyFont="1" applyFill="1" applyBorder="1" applyAlignment="1">
      <alignment vertical="top" wrapText="1"/>
    </xf>
    <xf numFmtId="0" fontId="6" fillId="5" borderId="25" xfId="0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/>
    </xf>
    <xf numFmtId="0" fontId="6" fillId="7" borderId="24" xfId="0" applyFont="1" applyFill="1" applyBorder="1" applyAlignment="1">
      <alignment vertical="top" wrapText="1"/>
    </xf>
    <xf numFmtId="0" fontId="6" fillId="7" borderId="15" xfId="0" applyFont="1" applyFill="1" applyBorder="1" applyAlignment="1">
      <alignment vertical="top" wrapText="1"/>
    </xf>
    <xf numFmtId="0" fontId="6" fillId="7" borderId="25" xfId="0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7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wrapText="1"/>
    </xf>
    <xf numFmtId="0" fontId="2" fillId="6" borderId="28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5" borderId="12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11" xfId="0" applyFont="1" applyFill="1" applyBorder="1" applyAlignment="1">
      <alignment wrapText="1"/>
    </xf>
    <xf numFmtId="0" fontId="2" fillId="5" borderId="11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wrapText="1"/>
    </xf>
    <xf numFmtId="0" fontId="6" fillId="0" borderId="1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wrapText="1"/>
    </xf>
    <xf numFmtId="0" fontId="6" fillId="7" borderId="29" xfId="0" applyFont="1" applyFill="1" applyBorder="1" applyAlignment="1">
      <alignment vertical="top" wrapText="1"/>
    </xf>
    <xf numFmtId="0" fontId="6" fillId="7" borderId="30" xfId="0" applyFont="1" applyFill="1" applyBorder="1" applyAlignment="1">
      <alignment vertical="top" wrapText="1"/>
    </xf>
    <xf numFmtId="0" fontId="6" fillId="5" borderId="13" xfId="0" applyFont="1" applyFill="1" applyBorder="1" applyAlignment="1">
      <alignment horizontal="center" wrapText="1"/>
    </xf>
    <xf numFmtId="0" fontId="6" fillId="7" borderId="31" xfId="0" applyFont="1" applyFill="1" applyBorder="1" applyAlignment="1">
      <alignment horizontal="center" wrapText="1"/>
    </xf>
    <xf numFmtId="0" fontId="6" fillId="5" borderId="30" xfId="0" applyFont="1" applyFill="1" applyBorder="1" applyAlignment="1">
      <alignment horizontal="center" wrapText="1"/>
    </xf>
    <xf numFmtId="0" fontId="2" fillId="7" borderId="32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wrapText="1"/>
    </xf>
    <xf numFmtId="0" fontId="6" fillId="2" borderId="33" xfId="0" applyFont="1" applyFill="1" applyBorder="1" applyAlignment="1">
      <alignment wrapText="1"/>
    </xf>
    <xf numFmtId="0" fontId="6" fillId="3" borderId="29" xfId="0" applyFont="1" applyFill="1" applyBorder="1" applyAlignment="1">
      <alignment horizontal="center" wrapText="1"/>
    </xf>
    <xf numFmtId="0" fontId="6" fillId="3" borderId="33" xfId="0" applyFont="1" applyFill="1" applyBorder="1" applyAlignment="1">
      <alignment horizontal="center" wrapText="1"/>
    </xf>
    <xf numFmtId="0" fontId="6" fillId="4" borderId="29" xfId="0" applyFont="1" applyFill="1" applyBorder="1" applyAlignment="1">
      <alignment horizontal="center" wrapText="1"/>
    </xf>
    <xf numFmtId="0" fontId="4" fillId="4" borderId="33" xfId="0" applyFont="1" applyFill="1" applyBorder="1" applyAlignment="1">
      <alignment horizontal="center"/>
    </xf>
    <xf numFmtId="0" fontId="2" fillId="7" borderId="29" xfId="0" applyFont="1" applyFill="1" applyBorder="1" applyAlignment="1">
      <alignment wrapText="1"/>
    </xf>
    <xf numFmtId="0" fontId="6" fillId="7" borderId="30" xfId="0" applyFont="1" applyFill="1" applyBorder="1" applyAlignment="1">
      <alignment wrapText="1"/>
    </xf>
    <xf numFmtId="0" fontId="6" fillId="7" borderId="32" xfId="0" applyFont="1" applyFill="1" applyBorder="1" applyAlignment="1">
      <alignment horizontal="center" wrapText="1"/>
    </xf>
    <xf numFmtId="0" fontId="6" fillId="4" borderId="33" xfId="0" applyFont="1" applyFill="1" applyBorder="1" applyAlignment="1">
      <alignment horizontal="center" wrapText="1"/>
    </xf>
    <xf numFmtId="0" fontId="2" fillId="7" borderId="34" xfId="0" applyFont="1" applyFill="1" applyBorder="1" applyAlignment="1">
      <alignment wrapText="1"/>
    </xf>
    <xf numFmtId="0" fontId="6" fillId="7" borderId="35" xfId="0" applyFont="1" applyFill="1" applyBorder="1" applyAlignment="1">
      <alignment wrapText="1"/>
    </xf>
    <xf numFmtId="0" fontId="6" fillId="7" borderId="36" xfId="0" applyFont="1" applyFill="1" applyBorder="1" applyAlignment="1">
      <alignment horizontal="center" wrapText="1"/>
    </xf>
    <xf numFmtId="0" fontId="2" fillId="5" borderId="37" xfId="0" applyFont="1" applyFill="1" applyBorder="1" applyAlignment="1">
      <alignment horizontal="center" wrapText="1"/>
    </xf>
    <xf numFmtId="0" fontId="2" fillId="7" borderId="38" xfId="0" applyFont="1" applyFill="1" applyBorder="1" applyAlignment="1">
      <alignment horizontal="center" wrapText="1"/>
    </xf>
    <xf numFmtId="0" fontId="2" fillId="5" borderId="35" xfId="0" applyFont="1" applyFill="1" applyBorder="1" applyAlignment="1">
      <alignment horizontal="center" wrapText="1"/>
    </xf>
    <xf numFmtId="0" fontId="2" fillId="7" borderId="36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wrapText="1"/>
    </xf>
    <xf numFmtId="0" fontId="6" fillId="2" borderId="39" xfId="0" applyFont="1" applyFill="1" applyBorder="1" applyAlignment="1">
      <alignment wrapText="1"/>
    </xf>
    <xf numFmtId="0" fontId="6" fillId="3" borderId="34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horizontal="center" wrapText="1"/>
    </xf>
    <xf numFmtId="0" fontId="6" fillId="4" borderId="34" xfId="0" applyFont="1" applyFill="1" applyBorder="1" applyAlignment="1">
      <alignment horizontal="center" wrapText="1"/>
    </xf>
    <xf numFmtId="0" fontId="6" fillId="4" borderId="39" xfId="0" applyFont="1" applyFill="1" applyBorder="1" applyAlignment="1">
      <alignment horizontal="center" wrapText="1"/>
    </xf>
    <xf numFmtId="0" fontId="2" fillId="6" borderId="40" xfId="0" applyFont="1" applyFill="1" applyBorder="1" applyAlignment="1">
      <alignment vertical="top" wrapText="1"/>
    </xf>
    <xf numFmtId="0" fontId="8" fillId="6" borderId="41" xfId="0" applyFont="1" applyFill="1" applyBorder="1"/>
    <xf numFmtId="0" fontId="2" fillId="6" borderId="42" xfId="0" applyFont="1" applyFill="1" applyBorder="1" applyAlignment="1">
      <alignment horizontal="center" wrapText="1"/>
    </xf>
    <xf numFmtId="0" fontId="2" fillId="6" borderId="43" xfId="0" applyFont="1" applyFill="1" applyBorder="1" applyAlignment="1">
      <alignment horizontal="center" wrapText="1"/>
    </xf>
    <xf numFmtId="0" fontId="2" fillId="6" borderId="44" xfId="0" applyFont="1" applyFill="1" applyBorder="1" applyAlignment="1">
      <alignment horizontal="center" wrapText="1"/>
    </xf>
    <xf numFmtId="0" fontId="2" fillId="6" borderId="41" xfId="0" applyFont="1" applyFill="1" applyBorder="1" applyAlignment="1">
      <alignment horizontal="center" wrapText="1"/>
    </xf>
    <xf numFmtId="0" fontId="2" fillId="6" borderId="4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vertical="top" wrapText="1"/>
    </xf>
    <xf numFmtId="0" fontId="2" fillId="7" borderId="15" xfId="0" applyFont="1" applyFill="1" applyBorder="1" applyAlignment="1">
      <alignment horizontal="center" wrapText="1"/>
    </xf>
    <xf numFmtId="0" fontId="3" fillId="0" borderId="15" xfId="0" applyFont="1" applyBorder="1"/>
    <xf numFmtId="0" fontId="6" fillId="7" borderId="15" xfId="0" applyFont="1" applyFill="1" applyBorder="1" applyAlignment="1">
      <alignment horizontal="center" wrapText="1"/>
    </xf>
    <xf numFmtId="0" fontId="2" fillId="5" borderId="45" xfId="0" applyFont="1" applyFill="1" applyBorder="1" applyAlignment="1">
      <alignment horizontal="center" wrapText="1"/>
    </xf>
    <xf numFmtId="0" fontId="2" fillId="7" borderId="25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0" fontId="2" fillId="3" borderId="27" xfId="0" applyFont="1" applyFill="1" applyBorder="1" applyAlignment="1">
      <alignment horizontal="center" wrapText="1"/>
    </xf>
    <xf numFmtId="164" fontId="8" fillId="4" borderId="24" xfId="0" applyNumberFormat="1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vertical="top" wrapText="1"/>
    </xf>
    <xf numFmtId="0" fontId="2" fillId="7" borderId="3" xfId="0" applyFont="1" applyFill="1" applyBorder="1" applyAlignment="1">
      <alignment horizontal="center" wrapText="1"/>
    </xf>
    <xf numFmtId="0" fontId="3" fillId="0" borderId="3" xfId="0" applyFont="1" applyBorder="1"/>
    <xf numFmtId="0" fontId="2" fillId="5" borderId="15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164" fontId="8" fillId="4" borderId="46" xfId="0" applyNumberFormat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wrapText="1"/>
    </xf>
    <xf numFmtId="0" fontId="2" fillId="7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center" textRotation="90" wrapText="1"/>
    </xf>
    <xf numFmtId="0" fontId="6" fillId="7" borderId="6" xfId="0" applyFont="1" applyFill="1" applyBorder="1" applyAlignment="1">
      <alignment wrapText="1"/>
    </xf>
    <xf numFmtId="0" fontId="8" fillId="2" borderId="40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wrapText="1"/>
    </xf>
    <xf numFmtId="0" fontId="6" fillId="2" borderId="4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wrapText="1"/>
    </xf>
    <xf numFmtId="0" fontId="4" fillId="7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61" zoomScale="50" zoomScaleNormal="50" workbookViewId="0">
      <selection activeCell="H13" sqref="H13"/>
    </sheetView>
  </sheetViews>
  <sheetFormatPr defaultRowHeight="14.4" x14ac:dyDescent="0.3"/>
  <cols>
    <col min="2" max="2" width="28.109375" customWidth="1"/>
  </cols>
  <sheetData>
    <row r="1" spans="1:14" ht="16.2" thickBot="1" x14ac:dyDescent="0.35">
      <c r="A1" s="1" t="s">
        <v>0</v>
      </c>
      <c r="B1" s="2"/>
      <c r="C1" s="2"/>
      <c r="D1" s="2"/>
      <c r="E1" s="2"/>
      <c r="F1" s="2"/>
      <c r="G1" s="2"/>
      <c r="H1" s="3"/>
      <c r="I1" s="3"/>
      <c r="J1" s="4"/>
      <c r="K1" s="4"/>
      <c r="L1" s="5"/>
      <c r="M1" s="5"/>
      <c r="N1" s="2"/>
    </row>
    <row r="2" spans="1:14" ht="16.2" thickBot="1" x14ac:dyDescent="0.35">
      <c r="A2" s="6" t="s">
        <v>1</v>
      </c>
      <c r="B2" s="7" t="s">
        <v>2</v>
      </c>
      <c r="C2" s="8" t="s">
        <v>3</v>
      </c>
      <c r="D2" s="9" t="s">
        <v>4</v>
      </c>
      <c r="E2" s="10"/>
      <c r="F2" s="10"/>
      <c r="G2" s="10"/>
      <c r="H2" s="11"/>
      <c r="I2" s="11"/>
      <c r="J2" s="11"/>
      <c r="K2" s="11"/>
      <c r="L2" s="11"/>
      <c r="M2" s="11"/>
      <c r="N2" s="2"/>
    </row>
    <row r="3" spans="1:14" ht="16.2" thickBot="1" x14ac:dyDescent="0.35">
      <c r="A3" s="12"/>
      <c r="B3" s="7"/>
      <c r="C3" s="13"/>
      <c r="D3" s="14" t="s">
        <v>5</v>
      </c>
      <c r="E3" s="15"/>
      <c r="F3" s="16" t="s">
        <v>6</v>
      </c>
      <c r="G3" s="16"/>
      <c r="H3" s="17" t="s">
        <v>7</v>
      </c>
      <c r="I3" s="17"/>
      <c r="J3" s="18" t="s">
        <v>8</v>
      </c>
      <c r="K3" s="18"/>
      <c r="L3" s="19" t="s">
        <v>9</v>
      </c>
      <c r="M3" s="19"/>
      <c r="N3" s="2"/>
    </row>
    <row r="4" spans="1:14" ht="15.6" x14ac:dyDescent="0.3">
      <c r="A4" s="12"/>
      <c r="B4" s="7"/>
      <c r="C4" s="13"/>
      <c r="D4" s="20"/>
      <c r="E4" s="21" t="s">
        <v>10</v>
      </c>
      <c r="F4" s="22" t="s">
        <v>11</v>
      </c>
      <c r="G4" s="23"/>
      <c r="H4" s="24" t="s">
        <v>12</v>
      </c>
      <c r="I4" s="25" t="s">
        <v>13</v>
      </c>
      <c r="J4" s="26" t="s">
        <v>14</v>
      </c>
      <c r="K4" s="27" t="s">
        <v>15</v>
      </c>
      <c r="L4" s="28" t="s">
        <v>16</v>
      </c>
      <c r="M4" s="29" t="s">
        <v>17</v>
      </c>
      <c r="N4" s="2"/>
    </row>
    <row r="5" spans="1:14" ht="15.6" x14ac:dyDescent="0.3">
      <c r="A5" s="12"/>
      <c r="B5" s="7"/>
      <c r="C5" s="13"/>
      <c r="D5" s="20"/>
      <c r="E5" s="30"/>
      <c r="F5" s="22"/>
      <c r="G5" s="23"/>
      <c r="H5" s="31"/>
      <c r="I5" s="32"/>
      <c r="J5" s="33"/>
      <c r="K5" s="34"/>
      <c r="L5" s="35"/>
      <c r="M5" s="36"/>
      <c r="N5" s="2"/>
    </row>
    <row r="6" spans="1:14" ht="15.6" x14ac:dyDescent="0.3">
      <c r="A6" s="12"/>
      <c r="B6" s="7"/>
      <c r="C6" s="13"/>
      <c r="D6" s="20"/>
      <c r="E6" s="30"/>
      <c r="F6" s="22"/>
      <c r="G6" s="23"/>
      <c r="H6" s="31"/>
      <c r="I6" s="32"/>
      <c r="J6" s="33"/>
      <c r="K6" s="37"/>
      <c r="L6" s="35"/>
      <c r="M6" s="36"/>
      <c r="N6" s="2"/>
    </row>
    <row r="7" spans="1:14" ht="76.2" thickBot="1" x14ac:dyDescent="0.35">
      <c r="A7" s="38"/>
      <c r="B7" s="7"/>
      <c r="C7" s="13"/>
      <c r="D7" s="20"/>
      <c r="E7" s="39"/>
      <c r="F7" s="22"/>
      <c r="G7" s="40" t="s">
        <v>18</v>
      </c>
      <c r="H7" s="41"/>
      <c r="I7" s="42"/>
      <c r="J7" s="43"/>
      <c r="K7" s="44"/>
      <c r="L7" s="45"/>
      <c r="M7" s="36"/>
      <c r="N7" s="2"/>
    </row>
    <row r="8" spans="1:14" ht="15.6" x14ac:dyDescent="0.3">
      <c r="A8" s="46">
        <v>1</v>
      </c>
      <c r="B8" s="10">
        <v>2</v>
      </c>
      <c r="C8" s="47">
        <v>3</v>
      </c>
      <c r="D8" s="48">
        <v>4</v>
      </c>
      <c r="E8" s="49">
        <v>5</v>
      </c>
      <c r="F8" s="50">
        <v>6</v>
      </c>
      <c r="G8" s="47">
        <v>8</v>
      </c>
      <c r="H8" s="51">
        <v>9</v>
      </c>
      <c r="I8" s="52">
        <v>10</v>
      </c>
      <c r="J8" s="53">
        <v>11</v>
      </c>
      <c r="K8" s="54">
        <v>12</v>
      </c>
      <c r="L8" s="55">
        <v>13</v>
      </c>
      <c r="M8" s="56">
        <v>14</v>
      </c>
      <c r="N8" s="2"/>
    </row>
    <row r="9" spans="1:14" ht="16.2" thickBot="1" x14ac:dyDescent="0.35">
      <c r="A9" s="9"/>
      <c r="B9" s="9"/>
      <c r="C9" s="57"/>
      <c r="D9" s="58"/>
      <c r="E9" s="59"/>
      <c r="F9" s="60"/>
      <c r="G9" s="57"/>
      <c r="H9" s="61"/>
      <c r="I9" s="62"/>
      <c r="J9" s="63"/>
      <c r="K9" s="64"/>
      <c r="L9" s="65"/>
      <c r="M9" s="66"/>
      <c r="N9" s="2"/>
    </row>
    <row r="10" spans="1:14" ht="31.2" x14ac:dyDescent="0.3">
      <c r="A10" s="67" t="s">
        <v>19</v>
      </c>
      <c r="B10" s="68" t="s">
        <v>20</v>
      </c>
      <c r="C10" s="69" t="s">
        <v>21</v>
      </c>
      <c r="D10" s="70">
        <f>D11+D20+D30</f>
        <v>3023</v>
      </c>
      <c r="E10" s="70">
        <f t="shared" ref="E10:M10" si="0">E11+E20+E30</f>
        <v>1007</v>
      </c>
      <c r="F10" s="70">
        <f t="shared" si="0"/>
        <v>2052</v>
      </c>
      <c r="G10" s="70">
        <f t="shared" si="0"/>
        <v>1233</v>
      </c>
      <c r="H10" s="70">
        <f t="shared" si="0"/>
        <v>496</v>
      </c>
      <c r="I10" s="70">
        <f t="shared" si="0"/>
        <v>434</v>
      </c>
      <c r="J10" s="70">
        <f t="shared" si="0"/>
        <v>456</v>
      </c>
      <c r="K10" s="70">
        <f t="shared" si="0"/>
        <v>630</v>
      </c>
      <c r="L10" s="70">
        <f t="shared" si="0"/>
        <v>0</v>
      </c>
      <c r="M10" s="70">
        <f t="shared" si="0"/>
        <v>0</v>
      </c>
      <c r="N10" s="2"/>
    </row>
    <row r="11" spans="1:14" ht="15.6" x14ac:dyDescent="0.3">
      <c r="A11" s="71" t="s">
        <v>22</v>
      </c>
      <c r="B11" s="72"/>
      <c r="C11" s="73"/>
      <c r="D11" s="73">
        <f>D12+D13+D14+D15+D16+D17+D18+D19</f>
        <v>1793</v>
      </c>
      <c r="E11" s="73">
        <f t="shared" ref="E11:M11" si="1">E12+E13+E14+E15+E16+E17+E18+E19</f>
        <v>597</v>
      </c>
      <c r="F11" s="73">
        <f>F12+F13+F14+F15+F16+F17+F18+F19</f>
        <v>1196</v>
      </c>
      <c r="G11" s="73">
        <f t="shared" si="1"/>
        <v>769</v>
      </c>
      <c r="H11" s="73">
        <f t="shared" si="1"/>
        <v>270</v>
      </c>
      <c r="I11" s="73">
        <f t="shared" si="1"/>
        <v>198</v>
      </c>
      <c r="J11" s="73">
        <f t="shared" si="1"/>
        <v>386</v>
      </c>
      <c r="K11" s="73">
        <f t="shared" si="1"/>
        <v>342</v>
      </c>
      <c r="L11" s="73">
        <f t="shared" si="1"/>
        <v>0</v>
      </c>
      <c r="M11" s="73">
        <f t="shared" si="1"/>
        <v>0</v>
      </c>
      <c r="N11" s="2"/>
    </row>
    <row r="12" spans="1:14" ht="15.6" x14ac:dyDescent="0.3">
      <c r="A12" s="74" t="s">
        <v>23</v>
      </c>
      <c r="B12" s="75" t="s">
        <v>24</v>
      </c>
      <c r="C12" s="76" t="s">
        <v>25</v>
      </c>
      <c r="D12" s="77">
        <f t="shared" ref="D12:D19" si="2">E12+F12</f>
        <v>171</v>
      </c>
      <c r="E12" s="78">
        <v>57</v>
      </c>
      <c r="F12" s="79">
        <v>114</v>
      </c>
      <c r="G12" s="80">
        <v>57</v>
      </c>
      <c r="H12" s="81">
        <v>30</v>
      </c>
      <c r="I12" s="82">
        <v>30</v>
      </c>
      <c r="J12" s="83">
        <v>30</v>
      </c>
      <c r="K12" s="84">
        <v>24</v>
      </c>
      <c r="L12" s="35"/>
      <c r="M12" s="36"/>
      <c r="N12" s="2"/>
    </row>
    <row r="13" spans="1:14" ht="31.2" x14ac:dyDescent="0.3">
      <c r="A13" s="74" t="s">
        <v>26</v>
      </c>
      <c r="B13" s="75" t="s">
        <v>27</v>
      </c>
      <c r="C13" s="85" t="s">
        <v>28</v>
      </c>
      <c r="D13" s="77">
        <f t="shared" si="2"/>
        <v>258</v>
      </c>
      <c r="E13" s="86">
        <v>86</v>
      </c>
      <c r="F13" s="79">
        <v>172</v>
      </c>
      <c r="G13" s="86">
        <v>86</v>
      </c>
      <c r="H13" s="87">
        <v>60</v>
      </c>
      <c r="I13" s="87">
        <v>36</v>
      </c>
      <c r="J13" s="88">
        <v>30</v>
      </c>
      <c r="K13" s="88">
        <v>46</v>
      </c>
      <c r="L13" s="89"/>
      <c r="M13" s="90"/>
      <c r="N13" s="2"/>
    </row>
    <row r="14" spans="1:14" ht="31.2" x14ac:dyDescent="0.3">
      <c r="A14" s="74" t="s">
        <v>29</v>
      </c>
      <c r="B14" s="75" t="s">
        <v>30</v>
      </c>
      <c r="C14" s="85" t="s">
        <v>25</v>
      </c>
      <c r="D14" s="79">
        <f t="shared" si="2"/>
        <v>258</v>
      </c>
      <c r="E14" s="86">
        <v>86</v>
      </c>
      <c r="F14" s="79">
        <v>172</v>
      </c>
      <c r="G14" s="86">
        <v>172</v>
      </c>
      <c r="H14" s="87">
        <v>44</v>
      </c>
      <c r="I14" s="87">
        <v>34</v>
      </c>
      <c r="J14" s="88">
        <v>40</v>
      </c>
      <c r="K14" s="88">
        <v>54</v>
      </c>
      <c r="L14" s="91"/>
      <c r="M14" s="91"/>
      <c r="N14" s="2"/>
    </row>
    <row r="15" spans="1:14" ht="15.6" x14ac:dyDescent="0.3">
      <c r="A15" s="74" t="s">
        <v>31</v>
      </c>
      <c r="B15" s="92" t="s">
        <v>32</v>
      </c>
      <c r="C15" s="93" t="s">
        <v>25</v>
      </c>
      <c r="D15" s="94">
        <f t="shared" si="2"/>
        <v>428</v>
      </c>
      <c r="E15" s="95">
        <v>142</v>
      </c>
      <c r="F15" s="96">
        <v>286</v>
      </c>
      <c r="G15" s="97">
        <v>143</v>
      </c>
      <c r="H15" s="98">
        <v>56</v>
      </c>
      <c r="I15" s="99">
        <v>34</v>
      </c>
      <c r="J15" s="100">
        <v>94</v>
      </c>
      <c r="K15" s="101">
        <v>102</v>
      </c>
      <c r="L15" s="102"/>
      <c r="M15" s="103"/>
      <c r="N15" s="2"/>
    </row>
    <row r="16" spans="1:14" ht="15.6" x14ac:dyDescent="0.3">
      <c r="A16" s="74" t="s">
        <v>33</v>
      </c>
      <c r="B16" s="104" t="s">
        <v>34</v>
      </c>
      <c r="C16" s="93" t="s">
        <v>25</v>
      </c>
      <c r="D16" s="94">
        <f t="shared" si="2"/>
        <v>258</v>
      </c>
      <c r="E16" s="95">
        <v>86</v>
      </c>
      <c r="F16" s="96">
        <v>172</v>
      </c>
      <c r="G16" s="97">
        <v>85</v>
      </c>
      <c r="H16" s="98">
        <v>50</v>
      </c>
      <c r="I16" s="99">
        <v>30</v>
      </c>
      <c r="J16" s="100">
        <v>52</v>
      </c>
      <c r="K16" s="101">
        <v>40</v>
      </c>
      <c r="L16" s="102"/>
      <c r="M16" s="103"/>
      <c r="N16" s="2"/>
    </row>
    <row r="17" spans="1:14" ht="31.2" x14ac:dyDescent="0.3">
      <c r="A17" s="74" t="s">
        <v>35</v>
      </c>
      <c r="B17" s="104" t="s">
        <v>36</v>
      </c>
      <c r="C17" s="93" t="s">
        <v>37</v>
      </c>
      <c r="D17" s="94">
        <f t="shared" si="2"/>
        <v>258</v>
      </c>
      <c r="E17" s="95">
        <v>86</v>
      </c>
      <c r="F17" s="96">
        <v>172</v>
      </c>
      <c r="G17" s="97">
        <v>172</v>
      </c>
      <c r="H17" s="98">
        <v>30</v>
      </c>
      <c r="I17" s="99">
        <v>34</v>
      </c>
      <c r="J17" s="100">
        <v>68</v>
      </c>
      <c r="K17" s="101">
        <v>40</v>
      </c>
      <c r="L17" s="102"/>
      <c r="M17" s="103"/>
      <c r="N17" s="2"/>
    </row>
    <row r="18" spans="1:14" ht="15.6" x14ac:dyDescent="0.3">
      <c r="A18" s="74" t="s">
        <v>38</v>
      </c>
      <c r="B18" s="104" t="s">
        <v>39</v>
      </c>
      <c r="C18" s="93" t="s">
        <v>40</v>
      </c>
      <c r="D18" s="94">
        <f t="shared" si="2"/>
        <v>108</v>
      </c>
      <c r="E18" s="95">
        <v>36</v>
      </c>
      <c r="F18" s="96">
        <v>72</v>
      </c>
      <c r="G18" s="97">
        <v>36</v>
      </c>
      <c r="H18" s="98"/>
      <c r="I18" s="99"/>
      <c r="J18" s="100">
        <v>72</v>
      </c>
      <c r="K18" s="101"/>
      <c r="L18" s="102"/>
      <c r="M18" s="103"/>
      <c r="N18" s="2"/>
    </row>
    <row r="19" spans="1:14" ht="15.6" x14ac:dyDescent="0.3">
      <c r="A19" s="74" t="s">
        <v>41</v>
      </c>
      <c r="B19" s="104" t="s">
        <v>42</v>
      </c>
      <c r="C19" s="93" t="s">
        <v>40</v>
      </c>
      <c r="D19" s="94">
        <f t="shared" si="2"/>
        <v>54</v>
      </c>
      <c r="E19" s="95">
        <v>18</v>
      </c>
      <c r="F19" s="96">
        <v>36</v>
      </c>
      <c r="G19" s="97">
        <v>18</v>
      </c>
      <c r="H19" s="98"/>
      <c r="I19" s="99"/>
      <c r="J19" s="100"/>
      <c r="K19" s="101">
        <v>36</v>
      </c>
      <c r="L19" s="102"/>
      <c r="M19" s="103"/>
      <c r="N19" s="2"/>
    </row>
    <row r="20" spans="1:14" ht="15.6" x14ac:dyDescent="0.3">
      <c r="A20" s="105" t="s">
        <v>43</v>
      </c>
      <c r="B20" s="72"/>
      <c r="C20" s="106"/>
      <c r="D20" s="107">
        <f>D21+D22+D23+D24+D25+D26+D27+D28</f>
        <v>1068</v>
      </c>
      <c r="E20" s="107">
        <f t="shared" ref="E20:M20" si="3">E21+E22+E23+E24+E25+E26+E27+E28</f>
        <v>356</v>
      </c>
      <c r="F20" s="107">
        <f>F21+F22+F23+F24+F25+F26+F27+F28+F29</f>
        <v>748</v>
      </c>
      <c r="G20" s="107">
        <f t="shared" si="3"/>
        <v>410</v>
      </c>
      <c r="H20" s="107">
        <f t="shared" si="3"/>
        <v>190</v>
      </c>
      <c r="I20" s="107">
        <f t="shared" si="3"/>
        <v>200</v>
      </c>
      <c r="J20" s="107">
        <f t="shared" si="3"/>
        <v>70</v>
      </c>
      <c r="K20" s="107">
        <f t="shared" si="3"/>
        <v>252</v>
      </c>
      <c r="L20" s="107">
        <f t="shared" si="3"/>
        <v>0</v>
      </c>
      <c r="M20" s="107">
        <f t="shared" si="3"/>
        <v>0</v>
      </c>
      <c r="N20" s="2"/>
    </row>
    <row r="21" spans="1:14" ht="31.2" x14ac:dyDescent="0.3">
      <c r="A21" s="108" t="s">
        <v>44</v>
      </c>
      <c r="B21" s="108" t="s">
        <v>45</v>
      </c>
      <c r="C21" s="93" t="s">
        <v>40</v>
      </c>
      <c r="D21" s="79">
        <f>E21+F21</f>
        <v>54</v>
      </c>
      <c r="E21" s="86">
        <v>18</v>
      </c>
      <c r="F21" s="79">
        <v>36</v>
      </c>
      <c r="G21" s="86">
        <v>18</v>
      </c>
      <c r="H21" s="87"/>
      <c r="I21" s="87"/>
      <c r="J21" s="88"/>
      <c r="K21" s="88">
        <v>36</v>
      </c>
      <c r="L21" s="91"/>
      <c r="M21" s="91"/>
      <c r="N21" s="2"/>
    </row>
    <row r="22" spans="1:14" ht="46.8" x14ac:dyDescent="0.3">
      <c r="A22" s="108" t="s">
        <v>46</v>
      </c>
      <c r="B22" s="108" t="s">
        <v>47</v>
      </c>
      <c r="C22" s="93" t="s">
        <v>40</v>
      </c>
      <c r="D22" s="79">
        <f>E22+F22</f>
        <v>54</v>
      </c>
      <c r="E22" s="86">
        <v>18</v>
      </c>
      <c r="F22" s="79">
        <v>36</v>
      </c>
      <c r="G22" s="86">
        <v>18</v>
      </c>
      <c r="H22" s="87"/>
      <c r="I22" s="87"/>
      <c r="J22" s="88"/>
      <c r="K22" s="88">
        <v>36</v>
      </c>
      <c r="L22" s="91"/>
      <c r="M22" s="91"/>
      <c r="N22" s="2"/>
    </row>
    <row r="23" spans="1:14" ht="15.6" x14ac:dyDescent="0.3">
      <c r="A23" s="108" t="s">
        <v>48</v>
      </c>
      <c r="B23" s="104" t="s">
        <v>49</v>
      </c>
      <c r="C23" s="93" t="s">
        <v>50</v>
      </c>
      <c r="D23" s="94">
        <f>E23+F23</f>
        <v>162</v>
      </c>
      <c r="E23" s="95">
        <v>54</v>
      </c>
      <c r="F23" s="96">
        <v>108</v>
      </c>
      <c r="G23" s="97">
        <v>108</v>
      </c>
      <c r="H23" s="98">
        <v>44</v>
      </c>
      <c r="I23" s="99">
        <v>30</v>
      </c>
      <c r="J23" s="100">
        <v>34</v>
      </c>
      <c r="K23" s="101"/>
      <c r="L23" s="102"/>
      <c r="M23" s="103"/>
      <c r="N23" s="2"/>
    </row>
    <row r="24" spans="1:14" ht="15.6" x14ac:dyDescent="0.3">
      <c r="A24" s="109" t="s">
        <v>51</v>
      </c>
      <c r="B24" s="104" t="s">
        <v>52</v>
      </c>
      <c r="C24" s="93" t="s">
        <v>53</v>
      </c>
      <c r="D24" s="94">
        <f>E24+F24</f>
        <v>144</v>
      </c>
      <c r="E24" s="95">
        <v>48</v>
      </c>
      <c r="F24" s="96">
        <v>96</v>
      </c>
      <c r="G24" s="97">
        <v>48</v>
      </c>
      <c r="H24" s="98">
        <v>34</v>
      </c>
      <c r="I24" s="99">
        <v>62</v>
      </c>
      <c r="J24" s="100"/>
      <c r="K24" s="101"/>
      <c r="L24" s="102"/>
      <c r="M24" s="103"/>
      <c r="N24" s="2"/>
    </row>
    <row r="25" spans="1:14" ht="15.6" x14ac:dyDescent="0.3">
      <c r="A25" s="109" t="s">
        <v>54</v>
      </c>
      <c r="B25" s="104" t="s">
        <v>55</v>
      </c>
      <c r="C25" s="93" t="s">
        <v>53</v>
      </c>
      <c r="D25" s="94">
        <f>E25+F25</f>
        <v>132</v>
      </c>
      <c r="E25" s="95">
        <v>44</v>
      </c>
      <c r="F25" s="96">
        <v>88</v>
      </c>
      <c r="G25" s="97">
        <v>44</v>
      </c>
      <c r="H25" s="98">
        <v>52</v>
      </c>
      <c r="I25" s="99">
        <v>36</v>
      </c>
      <c r="J25" s="100"/>
      <c r="K25" s="101"/>
      <c r="L25" s="102"/>
      <c r="M25" s="103"/>
      <c r="N25" s="2"/>
    </row>
    <row r="26" spans="1:14" ht="15.6" x14ac:dyDescent="0.3">
      <c r="A26" s="109" t="s">
        <v>56</v>
      </c>
      <c r="B26" s="110" t="s">
        <v>57</v>
      </c>
      <c r="C26" s="76" t="s">
        <v>53</v>
      </c>
      <c r="D26" s="77">
        <f t="shared" ref="D26:D33" si="4">E26+F26</f>
        <v>144</v>
      </c>
      <c r="E26" s="111">
        <v>48</v>
      </c>
      <c r="F26" s="79">
        <v>96</v>
      </c>
      <c r="G26" s="80">
        <v>48</v>
      </c>
      <c r="H26" s="81">
        <v>60</v>
      </c>
      <c r="I26" s="82">
        <v>36</v>
      </c>
      <c r="J26" s="83"/>
      <c r="K26" s="84"/>
      <c r="L26" s="35"/>
      <c r="M26" s="36"/>
      <c r="N26" s="2"/>
    </row>
    <row r="27" spans="1:14" ht="15.6" x14ac:dyDescent="0.3">
      <c r="A27" s="109" t="s">
        <v>58</v>
      </c>
      <c r="B27" s="110" t="s">
        <v>59</v>
      </c>
      <c r="C27" s="112" t="s">
        <v>50</v>
      </c>
      <c r="D27" s="113">
        <f t="shared" si="4"/>
        <v>270</v>
      </c>
      <c r="E27" s="114">
        <v>90</v>
      </c>
      <c r="F27" s="115">
        <v>180</v>
      </c>
      <c r="G27" s="116">
        <v>90</v>
      </c>
      <c r="H27" s="31"/>
      <c r="I27" s="32">
        <v>36</v>
      </c>
      <c r="J27" s="33">
        <v>36</v>
      </c>
      <c r="K27" s="34">
        <v>108</v>
      </c>
      <c r="L27" s="35"/>
      <c r="M27" s="36"/>
      <c r="N27" s="2"/>
    </row>
    <row r="28" spans="1:14" ht="15.6" x14ac:dyDescent="0.3">
      <c r="A28" s="117" t="s">
        <v>60</v>
      </c>
      <c r="B28" s="110" t="s">
        <v>61</v>
      </c>
      <c r="C28" s="76" t="s">
        <v>62</v>
      </c>
      <c r="D28" s="113">
        <f t="shared" si="4"/>
        <v>108</v>
      </c>
      <c r="E28" s="114">
        <v>36</v>
      </c>
      <c r="F28" s="115">
        <v>72</v>
      </c>
      <c r="G28" s="116">
        <v>36</v>
      </c>
      <c r="H28" s="31"/>
      <c r="I28" s="32"/>
      <c r="J28" s="33"/>
      <c r="K28" s="34">
        <v>72</v>
      </c>
      <c r="L28" s="35"/>
      <c r="M28" s="36"/>
      <c r="N28" s="2"/>
    </row>
    <row r="29" spans="1:14" ht="15.6" x14ac:dyDescent="0.3">
      <c r="A29" s="117" t="s">
        <v>63</v>
      </c>
      <c r="B29" s="110" t="s">
        <v>64</v>
      </c>
      <c r="C29" s="76" t="s">
        <v>62</v>
      </c>
      <c r="D29" s="115">
        <f t="shared" si="4"/>
        <v>54</v>
      </c>
      <c r="E29" s="118">
        <v>18</v>
      </c>
      <c r="F29" s="115">
        <v>36</v>
      </c>
      <c r="G29" s="118">
        <v>18</v>
      </c>
      <c r="H29" s="119"/>
      <c r="I29" s="119"/>
      <c r="J29" s="120"/>
      <c r="K29" s="120">
        <v>36</v>
      </c>
      <c r="L29" s="121"/>
      <c r="M29" s="121"/>
      <c r="N29" s="2"/>
    </row>
    <row r="30" spans="1:14" ht="15.6" x14ac:dyDescent="0.3">
      <c r="A30" s="122" t="s">
        <v>65</v>
      </c>
      <c r="B30" s="123"/>
      <c r="C30" s="124"/>
      <c r="D30" s="73">
        <f>D31+D32+D33</f>
        <v>162</v>
      </c>
      <c r="E30" s="73">
        <f t="shared" ref="E30:M30" si="5">E31+E32+E33</f>
        <v>54</v>
      </c>
      <c r="F30" s="73">
        <f t="shared" si="5"/>
        <v>108</v>
      </c>
      <c r="G30" s="73">
        <f t="shared" si="5"/>
        <v>54</v>
      </c>
      <c r="H30" s="73">
        <f t="shared" si="5"/>
        <v>36</v>
      </c>
      <c r="I30" s="73">
        <f t="shared" si="5"/>
        <v>36</v>
      </c>
      <c r="J30" s="73">
        <f t="shared" si="5"/>
        <v>0</v>
      </c>
      <c r="K30" s="73">
        <f t="shared" si="5"/>
        <v>36</v>
      </c>
      <c r="L30" s="73">
        <f t="shared" si="5"/>
        <v>0</v>
      </c>
      <c r="M30" s="73">
        <f t="shared" si="5"/>
        <v>0</v>
      </c>
      <c r="N30" s="2"/>
    </row>
    <row r="31" spans="1:14" ht="31.2" x14ac:dyDescent="0.3">
      <c r="A31" s="117" t="s">
        <v>66</v>
      </c>
      <c r="B31" s="110" t="s">
        <v>67</v>
      </c>
      <c r="C31" s="125" t="s">
        <v>40</v>
      </c>
      <c r="D31" s="113">
        <f t="shared" si="4"/>
        <v>54</v>
      </c>
      <c r="E31" s="118">
        <v>18</v>
      </c>
      <c r="F31" s="115">
        <v>36</v>
      </c>
      <c r="G31" s="118">
        <v>18</v>
      </c>
      <c r="H31" s="119">
        <v>36</v>
      </c>
      <c r="I31" s="119"/>
      <c r="J31" s="120"/>
      <c r="K31" s="120"/>
      <c r="L31" s="121"/>
      <c r="M31" s="121"/>
      <c r="N31" s="2"/>
    </row>
    <row r="32" spans="1:14" ht="15.6" x14ac:dyDescent="0.3">
      <c r="A32" s="117" t="s">
        <v>68</v>
      </c>
      <c r="B32" s="110" t="s">
        <v>69</v>
      </c>
      <c r="C32" s="125" t="s">
        <v>40</v>
      </c>
      <c r="D32" s="113">
        <f t="shared" si="4"/>
        <v>54</v>
      </c>
      <c r="E32" s="118">
        <v>18</v>
      </c>
      <c r="F32" s="115">
        <v>36</v>
      </c>
      <c r="G32" s="118">
        <v>18</v>
      </c>
      <c r="H32" s="119"/>
      <c r="I32" s="119"/>
      <c r="J32" s="120"/>
      <c r="K32" s="120">
        <v>36</v>
      </c>
      <c r="L32" s="121"/>
      <c r="M32" s="121"/>
      <c r="N32" s="2"/>
    </row>
    <row r="33" spans="1:14" ht="16.2" thickBot="1" x14ac:dyDescent="0.35">
      <c r="A33" s="117" t="s">
        <v>70</v>
      </c>
      <c r="B33" s="126" t="s">
        <v>71</v>
      </c>
      <c r="C33" s="125" t="s">
        <v>40</v>
      </c>
      <c r="D33" s="115">
        <f t="shared" si="4"/>
        <v>54</v>
      </c>
      <c r="E33" s="118">
        <v>18</v>
      </c>
      <c r="F33" s="115">
        <v>36</v>
      </c>
      <c r="G33" s="118">
        <v>18</v>
      </c>
      <c r="H33" s="119"/>
      <c r="I33" s="119">
        <v>36</v>
      </c>
      <c r="J33" s="120"/>
      <c r="K33" s="120"/>
      <c r="L33" s="121"/>
      <c r="M33" s="121"/>
      <c r="N33" s="2"/>
    </row>
    <row r="34" spans="1:14" ht="31.2" x14ac:dyDescent="0.3">
      <c r="A34" s="67" t="s">
        <v>72</v>
      </c>
      <c r="B34" s="127" t="s">
        <v>73</v>
      </c>
      <c r="C34" s="128" t="s">
        <v>74</v>
      </c>
      <c r="D34" s="129">
        <f>D35+D36+D37+D38+D39+D40+D41+D42+D43+D45</f>
        <v>552</v>
      </c>
      <c r="E34" s="129">
        <f>E35+E36+E37+E38+E39+E40+E41+E42+E43+E45</f>
        <v>184</v>
      </c>
      <c r="F34" s="129">
        <f>F35+F36+F37+F38+F39+F40+F41+F42+F43+F45</f>
        <v>368</v>
      </c>
      <c r="G34" s="129">
        <f t="shared" ref="G34:M34" si="6">G35+G36+G37+G38+G39+G40+G41+G42+G43+G45</f>
        <v>206</v>
      </c>
      <c r="H34" s="129">
        <f t="shared" si="6"/>
        <v>76</v>
      </c>
      <c r="I34" s="129">
        <f t="shared" si="6"/>
        <v>148</v>
      </c>
      <c r="J34" s="129">
        <f t="shared" si="6"/>
        <v>36</v>
      </c>
      <c r="K34" s="129">
        <f t="shared" si="6"/>
        <v>0</v>
      </c>
      <c r="L34" s="129">
        <f t="shared" si="6"/>
        <v>72</v>
      </c>
      <c r="M34" s="129">
        <f t="shared" si="6"/>
        <v>36</v>
      </c>
      <c r="N34" s="2"/>
    </row>
    <row r="35" spans="1:14" ht="62.4" x14ac:dyDescent="0.3">
      <c r="A35" s="130" t="s">
        <v>75</v>
      </c>
      <c r="B35" s="131" t="s">
        <v>76</v>
      </c>
      <c r="C35" s="132" t="s">
        <v>40</v>
      </c>
      <c r="D35" s="133">
        <f>E35+F35</f>
        <v>54</v>
      </c>
      <c r="E35" s="134">
        <v>18</v>
      </c>
      <c r="F35" s="79">
        <v>36</v>
      </c>
      <c r="G35" s="80">
        <v>18</v>
      </c>
      <c r="H35" s="31"/>
      <c r="I35" s="32"/>
      <c r="J35" s="33"/>
      <c r="K35" s="34"/>
      <c r="L35" s="35">
        <v>36</v>
      </c>
      <c r="M35" s="36"/>
      <c r="N35" s="2"/>
    </row>
    <row r="36" spans="1:14" ht="46.8" x14ac:dyDescent="0.3">
      <c r="A36" s="130" t="s">
        <v>77</v>
      </c>
      <c r="B36" s="131" t="s">
        <v>78</v>
      </c>
      <c r="C36" s="132" t="s">
        <v>40</v>
      </c>
      <c r="D36" s="133">
        <f t="shared" ref="D36:D43" si="7">E36+F36</f>
        <v>54</v>
      </c>
      <c r="E36" s="134">
        <v>18</v>
      </c>
      <c r="F36" s="79">
        <v>36</v>
      </c>
      <c r="G36" s="80">
        <v>30</v>
      </c>
      <c r="H36" s="31"/>
      <c r="I36" s="32"/>
      <c r="J36" s="33"/>
      <c r="K36" s="34"/>
      <c r="L36" s="35">
        <v>36</v>
      </c>
      <c r="M36" s="36"/>
      <c r="N36" s="2"/>
    </row>
    <row r="37" spans="1:14" ht="31.2" x14ac:dyDescent="0.3">
      <c r="A37" s="130" t="s">
        <v>79</v>
      </c>
      <c r="B37" s="131" t="s">
        <v>80</v>
      </c>
      <c r="C37" s="132" t="s">
        <v>40</v>
      </c>
      <c r="D37" s="133">
        <f t="shared" si="7"/>
        <v>54</v>
      </c>
      <c r="E37" s="134">
        <v>18</v>
      </c>
      <c r="F37" s="79">
        <v>36</v>
      </c>
      <c r="G37" s="80">
        <v>18</v>
      </c>
      <c r="H37" s="31">
        <v>36</v>
      </c>
      <c r="I37" s="32"/>
      <c r="J37" s="33"/>
      <c r="K37" s="135"/>
      <c r="L37" s="35"/>
      <c r="M37" s="36"/>
      <c r="N37" s="2"/>
    </row>
    <row r="38" spans="1:14" ht="46.8" x14ac:dyDescent="0.3">
      <c r="A38" s="130" t="s">
        <v>81</v>
      </c>
      <c r="B38" s="131" t="s">
        <v>82</v>
      </c>
      <c r="C38" s="132" t="s">
        <v>40</v>
      </c>
      <c r="D38" s="133">
        <f t="shared" si="7"/>
        <v>60</v>
      </c>
      <c r="E38" s="134">
        <v>20</v>
      </c>
      <c r="F38" s="79">
        <v>40</v>
      </c>
      <c r="G38" s="80">
        <v>20</v>
      </c>
      <c r="H38" s="31">
        <v>40</v>
      </c>
      <c r="I38" s="32"/>
      <c r="J38" s="33"/>
      <c r="K38" s="135"/>
      <c r="L38" s="35"/>
      <c r="M38" s="36"/>
      <c r="N38" s="2"/>
    </row>
    <row r="39" spans="1:14" ht="31.2" x14ac:dyDescent="0.3">
      <c r="A39" s="130" t="s">
        <v>83</v>
      </c>
      <c r="B39" s="131" t="s">
        <v>84</v>
      </c>
      <c r="C39" s="132" t="s">
        <v>40</v>
      </c>
      <c r="D39" s="133">
        <f t="shared" si="7"/>
        <v>60</v>
      </c>
      <c r="E39" s="134">
        <v>20</v>
      </c>
      <c r="F39" s="79">
        <v>40</v>
      </c>
      <c r="G39" s="80">
        <v>20</v>
      </c>
      <c r="H39" s="31"/>
      <c r="I39" s="32">
        <v>40</v>
      </c>
      <c r="J39" s="136"/>
      <c r="K39" s="135"/>
      <c r="L39" s="35"/>
      <c r="M39" s="36"/>
      <c r="N39" s="2"/>
    </row>
    <row r="40" spans="1:14" ht="46.8" x14ac:dyDescent="0.3">
      <c r="A40" s="130" t="s">
        <v>85</v>
      </c>
      <c r="B40" s="137" t="s">
        <v>86</v>
      </c>
      <c r="C40" s="132" t="s">
        <v>40</v>
      </c>
      <c r="D40" s="133">
        <f t="shared" si="7"/>
        <v>54</v>
      </c>
      <c r="E40" s="134">
        <v>18</v>
      </c>
      <c r="F40" s="79">
        <v>36</v>
      </c>
      <c r="G40" s="80">
        <v>16</v>
      </c>
      <c r="H40" s="31"/>
      <c r="I40" s="32"/>
      <c r="J40" s="33"/>
      <c r="K40" s="34"/>
      <c r="L40" s="35"/>
      <c r="M40" s="36">
        <v>36</v>
      </c>
      <c r="N40" s="138"/>
    </row>
    <row r="41" spans="1:14" ht="15.6" x14ac:dyDescent="0.3">
      <c r="A41" s="130" t="s">
        <v>87</v>
      </c>
      <c r="B41" s="139" t="s">
        <v>88</v>
      </c>
      <c r="C41" s="132" t="s">
        <v>40</v>
      </c>
      <c r="D41" s="133">
        <f t="shared" si="7"/>
        <v>54</v>
      </c>
      <c r="E41" s="134">
        <v>18</v>
      </c>
      <c r="F41" s="140">
        <v>36</v>
      </c>
      <c r="G41" s="80">
        <v>18</v>
      </c>
      <c r="H41" s="31"/>
      <c r="I41" s="32">
        <v>36</v>
      </c>
      <c r="J41" s="33"/>
      <c r="K41" s="34"/>
      <c r="L41" s="35"/>
      <c r="M41" s="36"/>
      <c r="N41" s="138"/>
    </row>
    <row r="42" spans="1:14" ht="31.2" x14ac:dyDescent="0.3">
      <c r="A42" s="130" t="s">
        <v>89</v>
      </c>
      <c r="B42" s="137" t="s">
        <v>90</v>
      </c>
      <c r="C42" s="132" t="s">
        <v>40</v>
      </c>
      <c r="D42" s="133">
        <f t="shared" si="7"/>
        <v>54</v>
      </c>
      <c r="E42" s="134">
        <v>18</v>
      </c>
      <c r="F42" s="140">
        <v>36</v>
      </c>
      <c r="G42" s="80">
        <v>18</v>
      </c>
      <c r="H42" s="31"/>
      <c r="I42" s="32">
        <v>36</v>
      </c>
      <c r="J42" s="33"/>
      <c r="K42" s="34"/>
      <c r="L42" s="35"/>
      <c r="M42" s="36"/>
      <c r="N42" s="138"/>
    </row>
    <row r="43" spans="1:14" ht="78" x14ac:dyDescent="0.3">
      <c r="A43" s="130" t="s">
        <v>91</v>
      </c>
      <c r="B43" s="131" t="s">
        <v>92</v>
      </c>
      <c r="C43" s="132" t="s">
        <v>40</v>
      </c>
      <c r="D43" s="133">
        <f t="shared" si="7"/>
        <v>54</v>
      </c>
      <c r="E43" s="111">
        <v>18</v>
      </c>
      <c r="F43" s="79">
        <v>36</v>
      </c>
      <c r="G43" s="80">
        <v>30</v>
      </c>
      <c r="H43" s="31"/>
      <c r="I43" s="32">
        <v>36</v>
      </c>
      <c r="J43" s="33"/>
      <c r="K43" s="34"/>
      <c r="L43" s="35"/>
      <c r="M43" s="141"/>
      <c r="N43" s="138"/>
    </row>
    <row r="44" spans="1:14" ht="31.2" x14ac:dyDescent="0.3">
      <c r="A44" s="142" t="s">
        <v>93</v>
      </c>
      <c r="B44" s="143" t="s">
        <v>94</v>
      </c>
      <c r="C44" s="144"/>
      <c r="D44" s="145"/>
      <c r="E44" s="146"/>
      <c r="F44" s="147"/>
      <c r="G44" s="148"/>
      <c r="H44" s="149"/>
      <c r="I44" s="150"/>
      <c r="J44" s="149"/>
      <c r="K44" s="150"/>
      <c r="L44" s="149"/>
      <c r="M44" s="151"/>
      <c r="N44" s="138"/>
    </row>
    <row r="45" spans="1:14" ht="31.8" thickBot="1" x14ac:dyDescent="0.35">
      <c r="A45" s="152" t="s">
        <v>95</v>
      </c>
      <c r="B45" s="153" t="s">
        <v>96</v>
      </c>
      <c r="C45" s="154"/>
      <c r="D45" s="145">
        <v>54</v>
      </c>
      <c r="E45" s="155">
        <v>18</v>
      </c>
      <c r="F45" s="147">
        <v>36</v>
      </c>
      <c r="G45" s="156">
        <v>18</v>
      </c>
      <c r="H45" s="157"/>
      <c r="I45" s="158"/>
      <c r="J45" s="159">
        <v>36</v>
      </c>
      <c r="K45" s="160"/>
      <c r="L45" s="161"/>
      <c r="M45" s="162"/>
      <c r="N45" s="138"/>
    </row>
    <row r="46" spans="1:14" ht="31.2" x14ac:dyDescent="0.3">
      <c r="A46" s="67" t="s">
        <v>97</v>
      </c>
      <c r="B46" s="68" t="s">
        <v>98</v>
      </c>
      <c r="C46" s="163" t="s">
        <v>99</v>
      </c>
      <c r="D46" s="164">
        <f>D47+D52+D56+D61</f>
        <v>448</v>
      </c>
      <c r="E46" s="165">
        <f>E47+E52+E56+E61</f>
        <v>136</v>
      </c>
      <c r="F46" s="70">
        <f>F47+F52+F56+F61</f>
        <v>312</v>
      </c>
      <c r="G46" s="69">
        <f>G47+G52+G56+G61</f>
        <v>190</v>
      </c>
      <c r="H46" s="166"/>
      <c r="I46" s="167"/>
      <c r="J46" s="166">
        <f>J47</f>
        <v>0</v>
      </c>
      <c r="K46" s="167">
        <f>K52+K56+K61+K65</f>
        <v>40</v>
      </c>
      <c r="L46" s="166">
        <f>L62+L63+L64</f>
        <v>262</v>
      </c>
      <c r="M46" s="167">
        <f>M61</f>
        <v>0</v>
      </c>
      <c r="N46" s="2"/>
    </row>
    <row r="47" spans="1:14" ht="15.6" x14ac:dyDescent="0.3">
      <c r="A47" s="168" t="s">
        <v>100</v>
      </c>
      <c r="B47" s="169" t="s">
        <v>101</v>
      </c>
      <c r="C47" s="71" t="s">
        <v>102</v>
      </c>
      <c r="D47" s="50">
        <f>D49</f>
        <v>116</v>
      </c>
      <c r="E47" s="50">
        <f>E49</f>
        <v>36</v>
      </c>
      <c r="F47" s="50">
        <f>F49</f>
        <v>80</v>
      </c>
      <c r="G47" s="50">
        <f t="shared" ref="G47:L47" si="8">G49</f>
        <v>60</v>
      </c>
      <c r="H47" s="50">
        <f t="shared" si="8"/>
        <v>40</v>
      </c>
      <c r="I47" s="50">
        <f t="shared" si="8"/>
        <v>40</v>
      </c>
      <c r="J47" s="50">
        <f t="shared" si="8"/>
        <v>0</v>
      </c>
      <c r="K47" s="50">
        <f t="shared" si="8"/>
        <v>0</v>
      </c>
      <c r="L47" s="50">
        <f t="shared" si="8"/>
        <v>0</v>
      </c>
      <c r="M47" s="170">
        <f>SUM(M49:M51)</f>
        <v>0</v>
      </c>
      <c r="N47" s="2"/>
    </row>
    <row r="48" spans="1:14" ht="15.6" x14ac:dyDescent="0.3">
      <c r="A48" s="168"/>
      <c r="B48" s="169"/>
      <c r="C48" s="71"/>
      <c r="D48" s="50"/>
      <c r="E48" s="50"/>
      <c r="F48" s="50"/>
      <c r="G48" s="50"/>
      <c r="H48" s="50"/>
      <c r="I48" s="50"/>
      <c r="J48" s="50"/>
      <c r="K48" s="50"/>
      <c r="L48" s="50"/>
      <c r="M48" s="170"/>
      <c r="N48" s="2"/>
    </row>
    <row r="49" spans="1:14" ht="31.2" x14ac:dyDescent="0.3">
      <c r="A49" s="171" t="s">
        <v>103</v>
      </c>
      <c r="B49" s="172" t="s">
        <v>104</v>
      </c>
      <c r="C49" s="116" t="s">
        <v>40</v>
      </c>
      <c r="D49" s="113">
        <f>E49+F49</f>
        <v>116</v>
      </c>
      <c r="E49" s="114">
        <v>36</v>
      </c>
      <c r="F49" s="115">
        <v>80</v>
      </c>
      <c r="G49" s="116">
        <v>60</v>
      </c>
      <c r="H49" s="31">
        <v>40</v>
      </c>
      <c r="I49" s="32">
        <v>40</v>
      </c>
      <c r="J49" s="33"/>
      <c r="K49" s="34"/>
      <c r="L49" s="35"/>
      <c r="M49" s="36"/>
      <c r="N49" s="2"/>
    </row>
    <row r="50" spans="1:14" ht="15.6" x14ac:dyDescent="0.3">
      <c r="A50" s="171" t="s">
        <v>105</v>
      </c>
      <c r="B50" s="172" t="s">
        <v>106</v>
      </c>
      <c r="C50" s="116"/>
      <c r="D50" s="113"/>
      <c r="E50" s="114"/>
      <c r="F50" s="115">
        <v>216</v>
      </c>
      <c r="G50" s="116"/>
      <c r="H50" s="31"/>
      <c r="I50" s="32">
        <v>180</v>
      </c>
      <c r="J50" s="33">
        <v>36</v>
      </c>
      <c r="K50" s="34"/>
      <c r="L50" s="35"/>
      <c r="M50" s="36"/>
      <c r="N50" s="2"/>
    </row>
    <row r="51" spans="1:14" ht="31.2" x14ac:dyDescent="0.3">
      <c r="A51" s="171" t="s">
        <v>107</v>
      </c>
      <c r="B51" s="172" t="s">
        <v>108</v>
      </c>
      <c r="C51" s="116" t="s">
        <v>40</v>
      </c>
      <c r="D51" s="113"/>
      <c r="E51" s="114"/>
      <c r="F51" s="115">
        <v>108</v>
      </c>
      <c r="G51" s="116"/>
      <c r="H51" s="173"/>
      <c r="I51" s="32"/>
      <c r="J51" s="33">
        <v>72</v>
      </c>
      <c r="K51" s="34">
        <v>36</v>
      </c>
      <c r="L51" s="35"/>
      <c r="M51" s="36"/>
      <c r="N51" s="2"/>
    </row>
    <row r="52" spans="1:14" ht="46.8" x14ac:dyDescent="0.3">
      <c r="A52" s="174" t="s">
        <v>109</v>
      </c>
      <c r="B52" s="175" t="s">
        <v>110</v>
      </c>
      <c r="C52" s="176" t="s">
        <v>102</v>
      </c>
      <c r="D52" s="73">
        <f>D53</f>
        <v>100</v>
      </c>
      <c r="E52" s="73">
        <f>E53</f>
        <v>30</v>
      </c>
      <c r="F52" s="73">
        <f>F53</f>
        <v>70</v>
      </c>
      <c r="G52" s="73">
        <f t="shared" ref="G52:L52" si="9">G53</f>
        <v>30</v>
      </c>
      <c r="H52" s="73">
        <f t="shared" si="9"/>
        <v>0</v>
      </c>
      <c r="I52" s="73">
        <f t="shared" si="9"/>
        <v>0</v>
      </c>
      <c r="J52" s="73">
        <f t="shared" si="9"/>
        <v>0</v>
      </c>
      <c r="K52" s="73">
        <f t="shared" si="9"/>
        <v>40</v>
      </c>
      <c r="L52" s="73">
        <f t="shared" si="9"/>
        <v>30</v>
      </c>
      <c r="M52" s="177">
        <f>SUM(M53:M55)</f>
        <v>0</v>
      </c>
      <c r="N52" s="2"/>
    </row>
    <row r="53" spans="1:14" ht="31.2" x14ac:dyDescent="0.3">
      <c r="A53" s="171" t="s">
        <v>111</v>
      </c>
      <c r="B53" s="172" t="s">
        <v>112</v>
      </c>
      <c r="C53" s="116" t="s">
        <v>40</v>
      </c>
      <c r="D53" s="113">
        <f>E53+F53</f>
        <v>100</v>
      </c>
      <c r="E53" s="114">
        <v>30</v>
      </c>
      <c r="F53" s="115">
        <v>70</v>
      </c>
      <c r="G53" s="116">
        <v>30</v>
      </c>
      <c r="H53" s="173"/>
      <c r="I53" s="178"/>
      <c r="J53" s="136"/>
      <c r="K53" s="34">
        <v>40</v>
      </c>
      <c r="L53" s="35">
        <v>30</v>
      </c>
      <c r="M53" s="36"/>
      <c r="N53" s="2"/>
    </row>
    <row r="54" spans="1:14" ht="15.6" x14ac:dyDescent="0.3">
      <c r="A54" s="171" t="s">
        <v>113</v>
      </c>
      <c r="B54" s="172" t="s">
        <v>106</v>
      </c>
      <c r="C54" s="116"/>
      <c r="D54" s="113"/>
      <c r="E54" s="114"/>
      <c r="F54" s="115">
        <v>180</v>
      </c>
      <c r="G54" s="116"/>
      <c r="H54" s="173"/>
      <c r="I54" s="178"/>
      <c r="J54" s="136"/>
      <c r="K54" s="34">
        <v>72</v>
      </c>
      <c r="L54" s="35">
        <v>108</v>
      </c>
      <c r="M54" s="36"/>
      <c r="N54" s="2"/>
    </row>
    <row r="55" spans="1:14" ht="31.2" x14ac:dyDescent="0.3">
      <c r="A55" s="171" t="s">
        <v>114</v>
      </c>
      <c r="B55" s="172" t="s">
        <v>108</v>
      </c>
      <c r="C55" s="116" t="s">
        <v>40</v>
      </c>
      <c r="D55" s="113"/>
      <c r="E55" s="114"/>
      <c r="F55" s="115">
        <v>108</v>
      </c>
      <c r="G55" s="116"/>
      <c r="H55" s="173"/>
      <c r="I55" s="178"/>
      <c r="J55" s="136"/>
      <c r="K55" s="34"/>
      <c r="L55" s="35">
        <v>108</v>
      </c>
      <c r="M55" s="36"/>
      <c r="N55" s="2"/>
    </row>
    <row r="56" spans="1:14" ht="46.8" x14ac:dyDescent="0.3">
      <c r="A56" s="174" t="s">
        <v>115</v>
      </c>
      <c r="B56" s="175" t="s">
        <v>116</v>
      </c>
      <c r="C56" s="176" t="s">
        <v>102</v>
      </c>
      <c r="D56" s="73">
        <f>D57</f>
        <v>114</v>
      </c>
      <c r="E56" s="73">
        <f>E57</f>
        <v>34</v>
      </c>
      <c r="F56" s="73">
        <f>F57</f>
        <v>80</v>
      </c>
      <c r="G56" s="73">
        <f t="shared" ref="G56:M56" si="10">G57</f>
        <v>50</v>
      </c>
      <c r="H56" s="73">
        <f t="shared" si="10"/>
        <v>0</v>
      </c>
      <c r="I56" s="73">
        <f t="shared" si="10"/>
        <v>0</v>
      </c>
      <c r="J56" s="73">
        <f t="shared" si="10"/>
        <v>0</v>
      </c>
      <c r="K56" s="73">
        <f t="shared" si="10"/>
        <v>0</v>
      </c>
      <c r="L56" s="73">
        <f t="shared" si="10"/>
        <v>30</v>
      </c>
      <c r="M56" s="73">
        <f t="shared" si="10"/>
        <v>50</v>
      </c>
      <c r="N56" s="2"/>
    </row>
    <row r="57" spans="1:14" ht="15.6" x14ac:dyDescent="0.3">
      <c r="A57" s="179" t="s">
        <v>117</v>
      </c>
      <c r="B57" s="180" t="s">
        <v>118</v>
      </c>
      <c r="C57" s="116" t="s">
        <v>119</v>
      </c>
      <c r="D57" s="181">
        <f>E57+F57</f>
        <v>114</v>
      </c>
      <c r="E57" s="114">
        <v>34</v>
      </c>
      <c r="F57" s="182">
        <v>80</v>
      </c>
      <c r="G57" s="183">
        <v>50</v>
      </c>
      <c r="H57" s="184"/>
      <c r="I57" s="185"/>
      <c r="J57" s="186"/>
      <c r="K57" s="187"/>
      <c r="L57" s="188">
        <v>30</v>
      </c>
      <c r="M57" s="189">
        <v>50</v>
      </c>
      <c r="N57" s="2"/>
    </row>
    <row r="58" spans="1:14" ht="15.6" x14ac:dyDescent="0.3">
      <c r="A58" s="179"/>
      <c r="B58" s="180"/>
      <c r="C58" s="116"/>
      <c r="D58" s="181"/>
      <c r="E58" s="114"/>
      <c r="F58" s="182"/>
      <c r="G58" s="183"/>
      <c r="H58" s="184"/>
      <c r="I58" s="185"/>
      <c r="J58" s="186"/>
      <c r="K58" s="187"/>
      <c r="L58" s="188"/>
      <c r="M58" s="189"/>
      <c r="N58" s="2"/>
    </row>
    <row r="59" spans="1:14" ht="15.6" x14ac:dyDescent="0.3">
      <c r="A59" s="171" t="s">
        <v>120</v>
      </c>
      <c r="B59" s="172" t="s">
        <v>106</v>
      </c>
      <c r="C59" s="116"/>
      <c r="D59" s="113"/>
      <c r="E59" s="114"/>
      <c r="F59" s="115">
        <v>288</v>
      </c>
      <c r="G59" s="116"/>
      <c r="H59" s="31"/>
      <c r="I59" s="32"/>
      <c r="J59" s="33"/>
      <c r="K59" s="34"/>
      <c r="L59" s="35"/>
      <c r="M59" s="36">
        <v>288</v>
      </c>
      <c r="N59" s="2"/>
    </row>
    <row r="60" spans="1:14" ht="31.2" x14ac:dyDescent="0.3">
      <c r="A60" s="171" t="s">
        <v>121</v>
      </c>
      <c r="B60" s="172" t="s">
        <v>108</v>
      </c>
      <c r="C60" s="116" t="s">
        <v>122</v>
      </c>
      <c r="D60" s="113"/>
      <c r="E60" s="114"/>
      <c r="F60" s="115">
        <v>72</v>
      </c>
      <c r="G60" s="116"/>
      <c r="H60" s="31"/>
      <c r="I60" s="32"/>
      <c r="J60" s="33"/>
      <c r="K60" s="34"/>
      <c r="L60" s="35"/>
      <c r="M60" s="36">
        <v>72</v>
      </c>
      <c r="N60" s="2"/>
    </row>
    <row r="61" spans="1:14" ht="31.2" x14ac:dyDescent="0.3">
      <c r="A61" s="174" t="s">
        <v>123</v>
      </c>
      <c r="B61" s="175" t="s">
        <v>124</v>
      </c>
      <c r="C61" s="176" t="s">
        <v>102</v>
      </c>
      <c r="D61" s="73">
        <f>D62</f>
        <v>118</v>
      </c>
      <c r="E61" s="73">
        <f>E62</f>
        <v>36</v>
      </c>
      <c r="F61" s="73">
        <f>F62</f>
        <v>82</v>
      </c>
      <c r="G61" s="73">
        <f t="shared" ref="G61:M61" si="11">G62</f>
        <v>50</v>
      </c>
      <c r="H61" s="73">
        <f t="shared" si="11"/>
        <v>0</v>
      </c>
      <c r="I61" s="73">
        <f t="shared" si="11"/>
        <v>0</v>
      </c>
      <c r="J61" s="73">
        <f t="shared" si="11"/>
        <v>0</v>
      </c>
      <c r="K61" s="73">
        <f t="shared" si="11"/>
        <v>0</v>
      </c>
      <c r="L61" s="73">
        <f t="shared" si="11"/>
        <v>82</v>
      </c>
      <c r="M61" s="73">
        <f t="shared" si="11"/>
        <v>0</v>
      </c>
      <c r="N61" s="2"/>
    </row>
    <row r="62" spans="1:14" ht="31.2" x14ac:dyDescent="0.3">
      <c r="A62" s="171" t="s">
        <v>125</v>
      </c>
      <c r="B62" s="172" t="s">
        <v>126</v>
      </c>
      <c r="C62" s="116" t="s">
        <v>119</v>
      </c>
      <c r="D62" s="113">
        <f>E62+F62</f>
        <v>118</v>
      </c>
      <c r="E62" s="114">
        <v>36</v>
      </c>
      <c r="F62" s="115">
        <v>82</v>
      </c>
      <c r="G62" s="116">
        <v>50</v>
      </c>
      <c r="H62" s="173"/>
      <c r="I62" s="178"/>
      <c r="J62" s="33"/>
      <c r="K62" s="34"/>
      <c r="L62" s="35">
        <v>82</v>
      </c>
      <c r="M62" s="141"/>
      <c r="N62" s="2"/>
    </row>
    <row r="63" spans="1:14" ht="15.6" x14ac:dyDescent="0.3">
      <c r="A63" s="130" t="s">
        <v>127</v>
      </c>
      <c r="B63" s="131" t="s">
        <v>106</v>
      </c>
      <c r="C63" s="116"/>
      <c r="D63" s="113"/>
      <c r="E63" s="114"/>
      <c r="F63" s="115">
        <v>288</v>
      </c>
      <c r="G63" s="190"/>
      <c r="H63" s="173"/>
      <c r="I63" s="178"/>
      <c r="J63" s="33"/>
      <c r="K63" s="34"/>
      <c r="L63" s="35">
        <v>180</v>
      </c>
      <c r="M63" s="141">
        <v>108</v>
      </c>
      <c r="N63" s="2"/>
    </row>
    <row r="64" spans="1:14" ht="31.8" thickBot="1" x14ac:dyDescent="0.35">
      <c r="A64" s="191" t="s">
        <v>128</v>
      </c>
      <c r="B64" s="192" t="s">
        <v>108</v>
      </c>
      <c r="C64" s="116" t="s">
        <v>40</v>
      </c>
      <c r="D64" s="193"/>
      <c r="E64" s="194"/>
      <c r="F64" s="195">
        <v>144</v>
      </c>
      <c r="G64" s="196"/>
      <c r="H64" s="197"/>
      <c r="I64" s="198"/>
      <c r="J64" s="199"/>
      <c r="K64" s="200"/>
      <c r="L64" s="201"/>
      <c r="M64" s="202">
        <v>144</v>
      </c>
      <c r="N64" s="2"/>
    </row>
    <row r="65" spans="1:14" ht="31.2" x14ac:dyDescent="0.3">
      <c r="A65" s="67" t="s">
        <v>129</v>
      </c>
      <c r="B65" s="68" t="s">
        <v>130</v>
      </c>
      <c r="C65" s="69" t="s">
        <v>131</v>
      </c>
      <c r="D65" s="164">
        <f>SUM(D66)</f>
        <v>80</v>
      </c>
      <c r="E65" s="165">
        <v>40</v>
      </c>
      <c r="F65" s="70">
        <f t="shared" ref="F65:L65" si="12">SUM(F66)</f>
        <v>40</v>
      </c>
      <c r="G65" s="69">
        <f t="shared" si="12"/>
        <v>40</v>
      </c>
      <c r="H65" s="166">
        <f t="shared" si="12"/>
        <v>0</v>
      </c>
      <c r="I65" s="167">
        <f t="shared" si="12"/>
        <v>0</v>
      </c>
      <c r="J65" s="166">
        <f t="shared" si="12"/>
        <v>0</v>
      </c>
      <c r="K65" s="167">
        <f t="shared" si="12"/>
        <v>0</v>
      </c>
      <c r="L65" s="166">
        <f t="shared" si="12"/>
        <v>0</v>
      </c>
      <c r="M65" s="167">
        <f>SUM(M66)</f>
        <v>40</v>
      </c>
      <c r="N65" s="2"/>
    </row>
    <row r="66" spans="1:14" ht="31.8" thickBot="1" x14ac:dyDescent="0.35">
      <c r="A66" s="203" t="s">
        <v>132</v>
      </c>
      <c r="B66" s="204" t="s">
        <v>130</v>
      </c>
      <c r="C66" s="205" t="s">
        <v>40</v>
      </c>
      <c r="D66" s="193">
        <v>80</v>
      </c>
      <c r="E66" s="194">
        <v>40</v>
      </c>
      <c r="F66" s="195">
        <v>40</v>
      </c>
      <c r="G66" s="205">
        <v>40</v>
      </c>
      <c r="H66" s="197"/>
      <c r="I66" s="198"/>
      <c r="J66" s="199"/>
      <c r="K66" s="200"/>
      <c r="L66" s="201"/>
      <c r="M66" s="206">
        <v>40</v>
      </c>
      <c r="N66" s="2"/>
    </row>
    <row r="67" spans="1:14" ht="125.4" thickBot="1" x14ac:dyDescent="0.35">
      <c r="A67" s="207"/>
      <c r="B67" s="208" t="s">
        <v>133</v>
      </c>
      <c r="C67" s="209"/>
      <c r="D67" s="210">
        <f>D34+D46+D65</f>
        <v>1080</v>
      </c>
      <c r="E67" s="211">
        <f>E34+E46+E65</f>
        <v>360</v>
      </c>
      <c r="F67" s="212">
        <f>F34+F46+F65</f>
        <v>720</v>
      </c>
      <c r="G67" s="213">
        <f>G34+G46+G65</f>
        <v>436</v>
      </c>
      <c r="H67" s="214"/>
      <c r="I67" s="215"/>
      <c r="J67" s="216"/>
      <c r="K67" s="217"/>
      <c r="L67" s="218"/>
      <c r="M67" s="219" t="s">
        <v>134</v>
      </c>
      <c r="N67" s="2"/>
    </row>
    <row r="68" spans="1:14" ht="31.8" thickBot="1" x14ac:dyDescent="0.35">
      <c r="A68" s="220"/>
      <c r="B68" s="221" t="s">
        <v>135</v>
      </c>
      <c r="C68" s="222" t="s">
        <v>136</v>
      </c>
      <c r="D68" s="223">
        <f>D65+D46+D34+D10</f>
        <v>4103</v>
      </c>
      <c r="E68" s="224">
        <f>E46+E65+E34+E10</f>
        <v>1367</v>
      </c>
      <c r="F68" s="225">
        <f>F65+F46+F34+F10</f>
        <v>2772</v>
      </c>
      <c r="G68" s="222">
        <f>G10+G34+G46+G65</f>
        <v>1669</v>
      </c>
      <c r="H68" s="226">
        <f t="shared" ref="H68:M68" si="13">H73+H74+H75</f>
        <v>612</v>
      </c>
      <c r="I68" s="226">
        <f t="shared" si="13"/>
        <v>802</v>
      </c>
      <c r="J68" s="226">
        <f t="shared" si="13"/>
        <v>600</v>
      </c>
      <c r="K68" s="226">
        <f t="shared" si="13"/>
        <v>814</v>
      </c>
      <c r="L68" s="226">
        <f t="shared" si="13"/>
        <v>610</v>
      </c>
      <c r="M68" s="226">
        <f t="shared" si="13"/>
        <v>738</v>
      </c>
      <c r="N68" s="227">
        <f>SUM(H68:M68)</f>
        <v>4176</v>
      </c>
    </row>
    <row r="69" spans="1:14" ht="62.4" x14ac:dyDescent="0.3">
      <c r="A69" s="228" t="s">
        <v>137</v>
      </c>
      <c r="B69" s="228" t="s">
        <v>138</v>
      </c>
      <c r="C69" s="229"/>
      <c r="D69" s="230"/>
      <c r="E69" s="231"/>
      <c r="F69" s="232">
        <f>F50+F51+F54+F55+F59+F60+F63+F64</f>
        <v>1404</v>
      </c>
      <c r="G69" s="233"/>
      <c r="H69" s="234"/>
      <c r="I69" s="235"/>
      <c r="J69" s="236"/>
      <c r="K69" s="237"/>
      <c r="L69" s="238"/>
      <c r="M69" s="239"/>
      <c r="N69" s="2"/>
    </row>
    <row r="70" spans="1:14" ht="31.2" x14ac:dyDescent="0.3">
      <c r="A70" s="240" t="s">
        <v>139</v>
      </c>
      <c r="B70" s="240" t="s">
        <v>108</v>
      </c>
      <c r="C70" s="241"/>
      <c r="D70" s="242"/>
      <c r="E70" s="118"/>
      <c r="F70" s="243"/>
      <c r="G70" s="190"/>
      <c r="H70" s="244"/>
      <c r="I70" s="245"/>
      <c r="J70" s="246"/>
      <c r="K70" s="247"/>
      <c r="L70" s="248"/>
      <c r="M70" s="249"/>
      <c r="N70" s="2"/>
    </row>
    <row r="71" spans="1:14" ht="31.2" x14ac:dyDescent="0.3">
      <c r="A71" s="240" t="s">
        <v>140</v>
      </c>
      <c r="B71" s="240" t="s">
        <v>141</v>
      </c>
      <c r="C71" s="241"/>
      <c r="D71" s="118"/>
      <c r="E71" s="118"/>
      <c r="F71" s="115"/>
      <c r="G71" s="190"/>
      <c r="H71" s="244"/>
      <c r="I71" s="245"/>
      <c r="J71" s="246"/>
      <c r="K71" s="247"/>
      <c r="L71" s="250"/>
      <c r="M71" s="249"/>
      <c r="N71" s="2"/>
    </row>
    <row r="72" spans="1:14" ht="47.4" thickBot="1" x14ac:dyDescent="0.35">
      <c r="A72" s="240" t="s">
        <v>142</v>
      </c>
      <c r="B72" s="240" t="s">
        <v>143</v>
      </c>
      <c r="C72" s="241"/>
      <c r="D72" s="118"/>
      <c r="E72" s="118"/>
      <c r="F72" s="115" t="s">
        <v>144</v>
      </c>
      <c r="G72" s="190"/>
      <c r="H72" s="244"/>
      <c r="I72" s="245"/>
      <c r="J72" s="246"/>
      <c r="K72" s="247"/>
      <c r="L72" s="250"/>
      <c r="M72" s="249"/>
      <c r="N72" s="2"/>
    </row>
    <row r="73" spans="1:14" ht="78.599999999999994" thickBot="1" x14ac:dyDescent="0.35">
      <c r="A73" s="251"/>
      <c r="B73" s="251"/>
      <c r="C73" s="251"/>
      <c r="D73" s="251"/>
      <c r="E73" s="252"/>
      <c r="F73" s="253" t="s">
        <v>145</v>
      </c>
      <c r="G73" s="254" t="s">
        <v>146</v>
      </c>
      <c r="H73" s="255">
        <f t="shared" ref="H73:M73" si="14">H12+H13+H14+H15+H16+H17+H18+H19+H21+H22+H23+H24+H25+H26+H27+H28+H31+H32+H33+H35+H36+H37+H38+H39+H40+H41+H42+H43+H49+H53+H57+H62+H66+H29+H45</f>
        <v>612</v>
      </c>
      <c r="I73" s="255">
        <f t="shared" si="14"/>
        <v>622</v>
      </c>
      <c r="J73" s="255">
        <f t="shared" si="14"/>
        <v>492</v>
      </c>
      <c r="K73" s="255">
        <f t="shared" si="14"/>
        <v>706</v>
      </c>
      <c r="L73" s="255">
        <f t="shared" si="14"/>
        <v>214</v>
      </c>
      <c r="M73" s="255">
        <f t="shared" si="14"/>
        <v>126</v>
      </c>
      <c r="N73" s="256"/>
    </row>
    <row r="74" spans="1:14" ht="15.6" x14ac:dyDescent="0.3">
      <c r="A74" s="257"/>
      <c r="B74" s="257"/>
      <c r="C74" s="257"/>
      <c r="D74" s="257"/>
      <c r="E74" s="118"/>
      <c r="F74" s="253"/>
      <c r="G74" s="75" t="s">
        <v>147</v>
      </c>
      <c r="H74" s="258">
        <f t="shared" ref="H74:M75" si="15">H50+H54+H59+H63</f>
        <v>0</v>
      </c>
      <c r="I74" s="258">
        <f t="shared" si="15"/>
        <v>180</v>
      </c>
      <c r="J74" s="258">
        <f t="shared" si="15"/>
        <v>36</v>
      </c>
      <c r="K74" s="258">
        <f t="shared" si="15"/>
        <v>72</v>
      </c>
      <c r="L74" s="258">
        <f t="shared" si="15"/>
        <v>288</v>
      </c>
      <c r="M74" s="258">
        <f t="shared" si="15"/>
        <v>396</v>
      </c>
      <c r="N74" s="259">
        <f>SUM(I74:M74)</f>
        <v>972</v>
      </c>
    </row>
    <row r="75" spans="1:14" ht="15.6" x14ac:dyDescent="0.3">
      <c r="A75" s="260" t="s">
        <v>148</v>
      </c>
      <c r="B75" s="260"/>
      <c r="C75" s="260"/>
      <c r="D75" s="260"/>
      <c r="E75" s="252"/>
      <c r="F75" s="253"/>
      <c r="G75" s="75" t="s">
        <v>149</v>
      </c>
      <c r="H75" s="87">
        <f t="shared" si="15"/>
        <v>0</v>
      </c>
      <c r="I75" s="87">
        <f t="shared" si="15"/>
        <v>0</v>
      </c>
      <c r="J75" s="87">
        <f t="shared" si="15"/>
        <v>72</v>
      </c>
      <c r="K75" s="87">
        <f t="shared" si="15"/>
        <v>36</v>
      </c>
      <c r="L75" s="87">
        <f t="shared" si="15"/>
        <v>108</v>
      </c>
      <c r="M75" s="87">
        <f t="shared" si="15"/>
        <v>216</v>
      </c>
      <c r="N75" s="261">
        <f>SUM(J75:M75)</f>
        <v>432</v>
      </c>
    </row>
    <row r="76" spans="1:14" ht="15.6" x14ac:dyDescent="0.3">
      <c r="A76" s="260"/>
      <c r="B76" s="260"/>
      <c r="C76" s="260"/>
      <c r="D76" s="260"/>
      <c r="E76" s="75"/>
      <c r="F76" s="253"/>
      <c r="G76" s="75" t="s">
        <v>150</v>
      </c>
      <c r="H76" s="87">
        <v>0</v>
      </c>
      <c r="I76" s="87">
        <v>3</v>
      </c>
      <c r="J76" s="88">
        <v>2</v>
      </c>
      <c r="K76" s="88">
        <v>5</v>
      </c>
      <c r="L76" s="262">
        <v>2</v>
      </c>
      <c r="M76" s="262">
        <v>3</v>
      </c>
      <c r="N76" s="2"/>
    </row>
    <row r="77" spans="1:14" ht="15.6" x14ac:dyDescent="0.3">
      <c r="A77" s="263"/>
      <c r="B77" s="263"/>
      <c r="C77" s="263"/>
      <c r="D77" s="263"/>
      <c r="E77" s="110"/>
      <c r="F77" s="253"/>
      <c r="G77" s="75" t="s">
        <v>122</v>
      </c>
      <c r="H77" s="87">
        <v>3</v>
      </c>
      <c r="I77" s="87">
        <v>6</v>
      </c>
      <c r="J77" s="88">
        <v>2</v>
      </c>
      <c r="K77" s="88">
        <v>7</v>
      </c>
      <c r="L77" s="262">
        <v>4</v>
      </c>
      <c r="M77" s="262">
        <v>4</v>
      </c>
      <c r="N77" s="2"/>
    </row>
    <row r="78" spans="1:14" ht="15.6" x14ac:dyDescent="0.3">
      <c r="A78" s="138"/>
      <c r="B78" s="138"/>
      <c r="C78" s="138"/>
      <c r="D78" s="138"/>
      <c r="E78" s="138"/>
      <c r="F78" s="138"/>
      <c r="G78" s="264" t="s">
        <v>151</v>
      </c>
      <c r="H78" s="265">
        <v>1</v>
      </c>
      <c r="I78" s="87">
        <v>1</v>
      </c>
      <c r="J78" s="88">
        <v>1</v>
      </c>
      <c r="K78" s="266">
        <v>0</v>
      </c>
      <c r="L78" s="267">
        <v>0</v>
      </c>
      <c r="M78" s="267">
        <v>0</v>
      </c>
      <c r="N78" s="2"/>
    </row>
    <row r="79" spans="1:14" ht="15.6" x14ac:dyDescent="0.3">
      <c r="A79" s="2"/>
      <c r="B79" s="2"/>
      <c r="C79" s="2"/>
      <c r="D79" s="2"/>
      <c r="E79" s="2"/>
      <c r="F79" s="138"/>
      <c r="G79" s="2"/>
      <c r="H79" s="3"/>
      <c r="I79" s="3"/>
      <c r="J79" s="4"/>
      <c r="K79" s="4"/>
      <c r="L79" s="5"/>
      <c r="M79" s="5"/>
      <c r="N79" s="2"/>
    </row>
  </sheetData>
  <mergeCells count="59">
    <mergeCell ref="A73:D73"/>
    <mergeCell ref="F73:F77"/>
    <mergeCell ref="A74:D74"/>
    <mergeCell ref="A75:D75"/>
    <mergeCell ref="A76:D76"/>
    <mergeCell ref="A77:D77"/>
    <mergeCell ref="I57:I58"/>
    <mergeCell ref="J57:J58"/>
    <mergeCell ref="K57:K58"/>
    <mergeCell ref="L57:L58"/>
    <mergeCell ref="M57:M58"/>
    <mergeCell ref="F69:F70"/>
    <mergeCell ref="J47:J48"/>
    <mergeCell ref="K47:K48"/>
    <mergeCell ref="L47:L48"/>
    <mergeCell ref="M47:M48"/>
    <mergeCell ref="A57:A58"/>
    <mergeCell ref="B57:B58"/>
    <mergeCell ref="D57:D58"/>
    <mergeCell ref="F57:F58"/>
    <mergeCell ref="G57:G58"/>
    <mergeCell ref="H57:H58"/>
    <mergeCell ref="D47:D48"/>
    <mergeCell ref="E47:E48"/>
    <mergeCell ref="F47:F48"/>
    <mergeCell ref="G47:G48"/>
    <mergeCell ref="H47:H48"/>
    <mergeCell ref="I47:I48"/>
    <mergeCell ref="A11:B11"/>
    <mergeCell ref="A20:B20"/>
    <mergeCell ref="A30:B30"/>
    <mergeCell ref="A47:A48"/>
    <mergeCell ref="B47:B48"/>
    <mergeCell ref="C47:C48"/>
    <mergeCell ref="H8:H9"/>
    <mergeCell ref="I8:I9"/>
    <mergeCell ref="J8:J9"/>
    <mergeCell ref="K8:K9"/>
    <mergeCell ref="L8:L9"/>
    <mergeCell ref="M8:M9"/>
    <mergeCell ref="F4:F7"/>
    <mergeCell ref="G4:G6"/>
    <mergeCell ref="A8:A9"/>
    <mergeCell ref="B8:B9"/>
    <mergeCell ref="C8:C9"/>
    <mergeCell ref="D8:D9"/>
    <mergeCell ref="E8:E9"/>
    <mergeCell ref="F8:F9"/>
    <mergeCell ref="G8:G9"/>
    <mergeCell ref="A2:A7"/>
    <mergeCell ref="B2:B7"/>
    <mergeCell ref="C2:C7"/>
    <mergeCell ref="D2:M2"/>
    <mergeCell ref="D3:D7"/>
    <mergeCell ref="F3:G3"/>
    <mergeCell ref="H3:I3"/>
    <mergeCell ref="J3:K3"/>
    <mergeCell ref="L3:M3"/>
    <mergeCell ref="E4:E7"/>
  </mergeCells>
  <hyperlinks>
    <hyperlink ref="C2" location="_ftn1" display="_ftn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2024-09-05T10:44:44Z</dcterms:modified>
</cp:coreProperties>
</file>